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ADMIN\Desktop\KRONG ANA\XA DUR KMAL\"/>
    </mc:Choice>
  </mc:AlternateContent>
  <xr:revisionPtr revIDLastSave="0" documentId="13_ncr:1_{F2C95BD5-BDA8-44E0-A67B-4CE6E08B4563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NN" sheetId="1" r:id="rId1"/>
    <sheet name="PNN" sheetId="15" r:id="rId2"/>
    <sheet name="ONT CƯ MTA (CHUAN)" sheetId="7" state="hidden" r:id="rId3"/>
    <sheet name="ONT (2)" sheetId="13" state="hidden" r:id="rId4"/>
    <sheet name="TMD" sheetId="9" state="hidden" r:id="rId5"/>
    <sheet name="SKC" sheetId="10" state="hidden" r:id="rId6"/>
    <sheet name="SKS" sheetId="11" state="hidden" r:id="rId7"/>
    <sheet name="SCC (KHU CN, CUM CN)" sheetId="12" state="hidden" r:id="rId8"/>
  </sheets>
  <definedNames>
    <definedName name="_xlnm.Print_Titles" localSheetId="3">'ONT (2)'!$4:$6</definedName>
    <definedName name="_xlnm.Print_Titles" localSheetId="2">'ONT CƯ MTA (CHUAN)'!$4:$6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5" l="1"/>
  <c r="G9" i="15"/>
  <c r="J6" i="15" l="1"/>
  <c r="K6" i="15" s="1"/>
  <c r="L6" i="15" s="1"/>
  <c r="M6" i="15" s="1"/>
  <c r="N6" i="15" s="1"/>
  <c r="O6" i="15" s="1"/>
  <c r="P6" i="15" s="1"/>
  <c r="Q6" i="15" s="1"/>
  <c r="R6" i="15" s="1"/>
  <c r="S6" i="15" s="1"/>
  <c r="T6" i="15" s="1"/>
  <c r="F6" i="15"/>
  <c r="G6" i="15" s="1"/>
  <c r="H6" i="15" s="1"/>
  <c r="I6" i="15" s="1"/>
  <c r="J6" i="7" l="1"/>
  <c r="K6" i="7" s="1"/>
  <c r="L6" i="7" s="1"/>
  <c r="M6" i="7" s="1"/>
  <c r="N6" i="7" s="1"/>
  <c r="O6" i="7" s="1"/>
  <c r="P6" i="7" s="1"/>
  <c r="Q6" i="7" s="1"/>
  <c r="R6" i="7" s="1"/>
  <c r="S6" i="7" s="1"/>
  <c r="T6" i="7" s="1"/>
  <c r="F6" i="13"/>
  <c r="G6" i="13" s="1"/>
  <c r="H6" i="13" s="1"/>
  <c r="I6" i="13" s="1"/>
  <c r="J6" i="13" s="1"/>
  <c r="K6" i="13" s="1"/>
  <c r="L6" i="13" s="1"/>
  <c r="M6" i="13" s="1"/>
  <c r="N6" i="13" s="1"/>
  <c r="O6" i="13" s="1"/>
  <c r="P6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Nguyen Ngoc</author>
  </authors>
  <commentList>
    <comment ref="C7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50 + 500 giáp xã Ea Trang</t>
        </r>
      </text>
    </comment>
    <comment ref="D7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56 + 400 (đường Bít cũ)</t>
        </r>
      </text>
    </comment>
    <comment ref="C8" authorId="0" shapeId="0" xr:uid="{00000000-0006-0000-0800-000003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56 + 400 (đường Bít cũ)</t>
        </r>
      </text>
    </comment>
    <comment ref="D8" authorId="0" shapeId="0" xr:uid="{00000000-0006-0000-0800-000004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59 + 400 (hết đất nhà ông Hồng,Th 19)</t>
        </r>
      </text>
    </comment>
    <comment ref="C9" authorId="0" shapeId="0" xr:uid="{00000000-0006-0000-0800-000005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59 + 400 (hết đất nhà ông Hồng,Th 19)</t>
        </r>
      </text>
    </comment>
    <comment ref="D9" authorId="0" shapeId="0" xr:uid="{00000000-0006-0000-0800-000006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61 + 400 (hết buôn Năng)</t>
        </r>
      </text>
    </comment>
    <comment ref="C10" authorId="0" shapeId="0" xr:uid="{00000000-0006-0000-0800-000007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61 + 400 (hết buôn Năng)</t>
        </r>
      </text>
    </comment>
    <comment ref="D10" authorId="0" shapeId="0" xr:uid="{00000000-0006-0000-0800-000008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62 + 100 (hết ranh giới đất nhà bà Tiềm, buôn 2)</t>
        </r>
      </text>
    </comment>
    <comment ref="C11" authorId="0" shapeId="0" xr:uid="{00000000-0006-0000-0800-000009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62 + 100 (hết ranh giới đất nhà bà Tiềm, buôn 2)</t>
        </r>
      </text>
    </comment>
    <comment ref="B12" authorId="0" shapeId="0" xr:uid="{00000000-0006-0000-0800-00000A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Các trục ngang cắt QL 26</t>
        </r>
      </text>
    </comment>
    <comment ref="C12" authorId="0" shapeId="0" xr:uid="{00000000-0006-0000-0800-00000B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Trục đường đi xã Cư Kroá, từ km 0</t>
        </r>
      </text>
    </comment>
    <comment ref="D12" authorId="0" shapeId="0" xr:uid="{00000000-0006-0000-0800-00000C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1 giáp ranh xã Cư Kroá</t>
        </r>
      </text>
    </comment>
    <comment ref="C13" authorId="0" shapeId="0" xr:uid="{00000000-0006-0000-0800-00000D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1 giáp ranh xã Cư Kroá</t>
        </r>
      </text>
    </comment>
    <comment ref="D13" authorId="0" shapeId="0" xr:uid="{00000000-0006-0000-0800-00000E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1 giáp ranh xã Cư Kroá</t>
        </r>
      </text>
    </comment>
    <comment ref="C14" authorId="0" shapeId="0" xr:uid="{00000000-0006-0000-0800-00000F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1 giáp ranh xã Cư Kroá</t>
        </r>
      </text>
    </comment>
    <comment ref="D14" authorId="0" shapeId="0" xr:uid="{00000000-0006-0000-0800-000010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Km 1 giáp ranh xã Cư Kroá</t>
        </r>
      </text>
    </comment>
    <comment ref="B15" authorId="0" shapeId="0" xr:uid="{00000000-0006-0000-0800-000011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Đường mới phía Tây Nam thị trấn kéo dài</t>
        </r>
      </text>
    </comment>
    <comment ref="D15" authorId="0" shapeId="0" xr:uid="{00000000-0006-0000-0800-000012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Giáp ranh giới Thị trấn</t>
        </r>
      </text>
    </comment>
    <comment ref="D16" authorId="0" shapeId="0" xr:uid="{00000000-0006-0000-0800-000013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Giáp ranh giới xã Ea Riêng</t>
        </r>
      </text>
    </comment>
    <comment ref="B17" authorId="0" shapeId="0" xr:uid="{00000000-0006-0000-0800-000014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Trục ngang cắt QL 26</t>
        </r>
      </text>
    </comment>
    <comment ref="C17" authorId="0" shapeId="0" xr:uid="{00000000-0006-0000-0800-000015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Trục thôn Tân Lập giáp Thị trấn </t>
        </r>
      </text>
    </comment>
    <comment ref="D17" authorId="0" shapeId="0" xr:uid="{00000000-0006-0000-0800-000016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Giáp đường bao Thị trấn kéo dài</t>
        </r>
      </text>
    </comment>
    <comment ref="C18" authorId="0" shapeId="0" xr:uid="{00000000-0006-0000-0800-000017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Giáp ranh giới xã Ea Riêng</t>
        </r>
      </text>
    </comment>
    <comment ref="D18" authorId="0" shapeId="0" xr:uid="{00000000-0006-0000-0800-000018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Đến hết ranh giới đất nhà ông Nga thôn 1</t>
        </r>
      </text>
    </comment>
    <comment ref="C19" authorId="0" shapeId="0" xr:uid="{00000000-0006-0000-0800-000019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Đến hết ranh giới đất nhà ông Nga thôn 1</t>
        </r>
      </text>
    </comment>
    <comment ref="D19" authorId="0" shapeId="0" xr:uid="{00000000-0006-0000-0800-00001A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Đến hết ranh giới đất nhà ông Nga thôn 1</t>
        </r>
      </text>
    </comment>
    <comment ref="C32" authorId="0" shapeId="0" xr:uid="{00000000-0006-0000-0800-00001B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Nhà ông Nguyễn Đình Hợi (thôn 2)</t>
        </r>
      </text>
    </comment>
    <comment ref="D32" authorId="0" shapeId="0" xr:uid="{00000000-0006-0000-0800-00001C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Ranh giới thôn Quyết Thắng xã Cư M'ta</t>
        </r>
      </text>
    </comment>
    <comment ref="B33" authorId="0" shapeId="0" xr:uid="{00000000-0006-0000-0800-00001D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Đường giao thông liên thôn</t>
        </r>
      </text>
    </comment>
    <comment ref="D33" authorId="0" shapeId="0" xr:uid="{00000000-0006-0000-0800-00001E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Hết đất nhà văn hoá (thôn 7)</t>
        </r>
      </text>
    </comment>
    <comment ref="B35" authorId="0" shapeId="0" xr:uid="{00000000-0006-0000-0800-00001F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Đường đi thôn 7</t>
        </r>
      </text>
    </comment>
    <comment ref="C35" authorId="0" shapeId="0" xr:uid="{00000000-0006-0000-0800-000020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Nhà bà Nguyễn Thị Giang (thôn 6)</t>
        </r>
      </text>
    </comment>
    <comment ref="D35" authorId="0" shapeId="0" xr:uid="{00000000-0006-0000-0800-00002100000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Hết đất nhà ông Nguyễn Ngọc Thuỷ (giáp xã Ea Riêng)</t>
        </r>
      </text>
    </comment>
  </commentList>
</comments>
</file>

<file path=xl/sharedStrings.xml><?xml version="1.0" encoding="utf-8"?>
<sst xmlns="http://schemas.openxmlformats.org/spreadsheetml/2006/main" count="491" uniqueCount="220">
  <si>
    <t>1. Giá đất trồng lúa nước 2 vụ:</t>
  </si>
  <si>
    <r>
      <t>ĐVT: đồng/m</t>
    </r>
    <r>
      <rPr>
        <b/>
        <vertAlign val="superscript"/>
        <sz val="10"/>
        <color theme="1"/>
        <rFont val="Arial"/>
        <family val="2"/>
      </rPr>
      <t>2</t>
    </r>
  </si>
  <si>
    <t>Vị trí 1</t>
  </si>
  <si>
    <t>Vị trí 2</t>
  </si>
  <si>
    <t>Vị trí 3</t>
  </si>
  <si>
    <t>-</t>
  </si>
  <si>
    <t>2. Giá đất trồng cây hàng năm khác:</t>
  </si>
  <si>
    <t>3. Giá đất trồng cây lâu năm:</t>
  </si>
  <si>
    <t>4. Giá đất rừng sản xuất:</t>
  </si>
  <si>
    <t>5. Giá đất nuôi trồng thủy sản:</t>
  </si>
  <si>
    <t>Tên đường</t>
  </si>
  <si>
    <t>Đoạn đường</t>
  </si>
  <si>
    <t>Từ</t>
  </si>
  <si>
    <t>Đến</t>
  </si>
  <si>
    <t>II</t>
  </si>
  <si>
    <t>STT</t>
  </si>
  <si>
    <t>X</t>
  </si>
  <si>
    <t>Xã Cư Kroá</t>
  </si>
  <si>
    <t>Quốc lộ 26</t>
  </si>
  <si>
    <t>Khu vực còn lại</t>
  </si>
  <si>
    <t>Xã Cư M'Ta</t>
  </si>
  <si>
    <t>Km 50 + 500 giáp xã Ea Trang</t>
  </si>
  <si>
    <t>Km 56 + 400 (đường Bít cũ)</t>
  </si>
  <si>
    <t>Km 56 + 400(đường Bít cũ)</t>
  </si>
  <si>
    <t>Km 59 + 400 (hết đất nhà ông Hồng,Th 19)</t>
  </si>
  <si>
    <t>Km 59 + 400 (hết đất nhà ông Hồng )</t>
  </si>
  <si>
    <t>Km 61 + 400 (hết buôn Năng)</t>
  </si>
  <si>
    <t>Km 61 + 400 (hết buôn Năng )</t>
  </si>
  <si>
    <t>Km 62 + 100 (hết ranh giới đất nhà bà Tiềm, buôn 2)</t>
  </si>
  <si>
    <t>Km 62 + 100 (hết ranh giới đất nhà bà Tiềm buôn 2)</t>
  </si>
  <si>
    <t>Km 62 + 650 (hết ranh giới đất Trạm Thuỷ văn)</t>
  </si>
  <si>
    <t>Km 63 + 700 (ranh giới Thị trấn)</t>
  </si>
  <si>
    <t>Các trục ngang cắt QL 26</t>
  </si>
  <si>
    <t>Trục đường đi xã Cư Kroá, từ km 0</t>
  </si>
  <si>
    <t>Km 1 giáp ranh xã Cư Kroá</t>
  </si>
  <si>
    <t>Trục thôn Tân Lập giáp Thị trấn km 0</t>
  </si>
  <si>
    <t>Giáp đường bao Thị trấn kéo dài</t>
  </si>
  <si>
    <t>Các trục còn lại km 0</t>
  </si>
  <si>
    <t>Km 0 + 200</t>
  </si>
  <si>
    <t>Từ km 0 + 200 trở đi</t>
  </si>
  <si>
    <t>Đường Bùi Thị Xuân (đi B.Hhao)</t>
  </si>
  <si>
    <t>Cầu buôn Phao</t>
  </si>
  <si>
    <t>Giáp ranh giới xã Ea Riêng</t>
  </si>
  <si>
    <t>Đường buôn Bhao đi thôn 1 Quyết Thắng</t>
  </si>
  <si>
    <t>Từ ngã ba buôn Bhao (nhà ông Ma Nghen)</t>
  </si>
  <si>
    <t>Đến hết ranh giới đất nhà ông Nga thôn 1</t>
  </si>
  <si>
    <t>Đường mới phía Tây Nam thị trấn kéo dài</t>
  </si>
  <si>
    <t>Giáp Quốc lộ 26</t>
  </si>
  <si>
    <t>Hết điểm trường mầm non Hoa sen</t>
  </si>
  <si>
    <t>QL 26 + 300 m</t>
  </si>
  <si>
    <t>Giáp ranh giới Thị trấn</t>
  </si>
  <si>
    <t>Các tuyến đường cắt ngang tiếp giáp còn lại đến 100 m</t>
  </si>
  <si>
    <t>Đường nội buôn Đắk</t>
  </si>
  <si>
    <t>Tiếp giáp đường vành đai phía Tây nam thị trấn 100m</t>
  </si>
  <si>
    <t>Hết đất nhà văn hoá cộng đồng buôn Đắk</t>
  </si>
  <si>
    <t>Đường nội buôn Hí - Đứk</t>
  </si>
  <si>
    <t>Đất nhà ông Y Blim Niê (Ama Du)</t>
  </si>
  <si>
    <t>Hết đất nhà ông Y Dă Byă (Ama H Noai)</t>
  </si>
  <si>
    <t>Đất nhà ông Y Hao Niê (Ama Ngu)</t>
  </si>
  <si>
    <t>Hết đất nhà ông Y Khoan Niê Kdăm (Ama Trang)</t>
  </si>
  <si>
    <t>Nhà ông Dương Nga</t>
  </si>
  <si>
    <t>Điểm Khu quy hoạch chi tiết điểm dân cư buôn Đắk, xã Cư M'ta</t>
  </si>
  <si>
    <t>Tuyến đường số 01</t>
  </si>
  <si>
    <t>Từ lô A1</t>
  </si>
  <si>
    <t>Đến lô A10</t>
  </si>
  <si>
    <t>Từ lô B11</t>
  </si>
  <si>
    <t>Đến lô B19</t>
  </si>
  <si>
    <t>Từ lô D29</t>
  </si>
  <si>
    <t>Đến lô D48</t>
  </si>
  <si>
    <t>Tuyến đường số 05</t>
  </si>
  <si>
    <t>Từ lô C20</t>
  </si>
  <si>
    <t>Đến lô C28</t>
  </si>
  <si>
    <t>Tuyến đường số 06</t>
  </si>
  <si>
    <t>Từ lô E49</t>
  </si>
  <si>
    <t>Đến lô E53</t>
  </si>
  <si>
    <t>Điểm quy hoạch chi tiết điểm dân cư thôn Hồ, xã Cư M'ta</t>
  </si>
  <si>
    <t>Mặt tiền QL 26</t>
  </si>
  <si>
    <t>Từ lô 01</t>
  </si>
  <si>
    <t>Đến lô 5 và Lô 20</t>
  </si>
  <si>
    <t>Đường quy hoạch</t>
  </si>
  <si>
    <t>Từ sau dãy mặt tiền Quốc lộ 26</t>
  </si>
  <si>
    <t>Đến hết đường</t>
  </si>
  <si>
    <t>Khu quy hoạch chi tiết điểm dân cư thôn Thôn 18, xã Cư M'ta</t>
  </si>
  <si>
    <t>Lô A1</t>
  </si>
  <si>
    <t>Lô A15</t>
  </si>
  <si>
    <t>Lô A21</t>
  </si>
  <si>
    <t>Lô A25</t>
  </si>
  <si>
    <t>Cuối tuyến đường quy hoạch</t>
  </si>
  <si>
    <t>Khu quy hoạch chi tiết điểm dân cư thôn Tân Lập, xã Cư M'ta</t>
  </si>
  <si>
    <t>Đường vành đai</t>
  </si>
  <si>
    <t>Lô A6</t>
  </si>
  <si>
    <t>Lô B7</t>
  </si>
  <si>
    <t>Lô B18</t>
  </si>
  <si>
    <t>Đường giao thông chính</t>
  </si>
  <si>
    <t>Đường giao thông liên thôn</t>
  </si>
  <si>
    <t>Giáp ranh với xã Cư Mta</t>
  </si>
  <si>
    <t>Ngầm (gần nhà ông Đinh Vũ Đang)</t>
  </si>
  <si>
    <t>Km 56 + 400 đèo M'drắk (đường Bít cũ )</t>
  </si>
  <si>
    <t>Nhà ông Nguyễn Đình Hợi (thôn 2)</t>
  </si>
  <si>
    <t>Ranh giới thôn Quyết Thắng xã Cư M'ta</t>
  </si>
  <si>
    <t>Nhà ông Bùi Văn Tý (thôn 5)</t>
  </si>
  <si>
    <t>Hết đất nhà văn hoá (thôn 7)</t>
  </si>
  <si>
    <t>Nhà ông Đỗ Hoàng Hiệp (thôn 5)</t>
  </si>
  <si>
    <t>Hết đất nhà ông Đinh Văn Cương</t>
  </si>
  <si>
    <t>Nhà ông Nguyễn Văn Bằng (thôn 2)</t>
  </si>
  <si>
    <t>Hết đất nhà ông Trương Công Ngọc (giáp QL 26)</t>
  </si>
  <si>
    <t>Đường đi thôn 7</t>
  </si>
  <si>
    <t>Nhà bà Nguyễn Thị Giang (thôn 6)</t>
  </si>
  <si>
    <t>Hết đất nhà ông Nguyễn Ngọc Thuỷ (giáp xã Ea Riêng)</t>
  </si>
  <si>
    <t>Thời điểm chuyển nhượng/ trúng đấu giá</t>
  </si>
  <si>
    <t>Giá đất tư vấn đề xuất</t>
  </si>
  <si>
    <t>Giá đất địa phương đề xuất</t>
  </si>
  <si>
    <t>Ghi chú</t>
  </si>
  <si>
    <t xml:space="preserve">So sánh (8)-(5) 
</t>
  </si>
  <si>
    <t>So sánh (9)-(5) </t>
  </si>
  <si>
    <t>So sánh (10)-(5) </t>
  </si>
  <si>
    <t>So sánh (11)-(5) </t>
  </si>
  <si>
    <t>Giá đất trong bảng giá đất hiện hành</t>
  </si>
  <si>
    <t>Giá bán bất động sản </t>
  </si>
  <si>
    <t>Giá đất chuyển nhượng/ trúng đấu giá </t>
  </si>
  <si>
    <t xml:space="preserve">Giá đất điều tra/ khảo sát </t>
  </si>
  <si>
    <t>Giá đất thống nhất</t>
  </si>
  <si>
    <t>BẢNG TỔNG HỢP GIÁ ĐẤT Ở XÃ CƯ M'TA</t>
  </si>
  <si>
    <t>nhà bà Tiềm (thửa 522, TBD 34)</t>
  </si>
  <si>
    <t>xác định lại ranh giới buôn Năng (thửa 433, TBD số 41)</t>
  </si>
  <si>
    <t>xác định lại thửa nhà ông Hồng (thửa 67, TBD 53 hoặc thửa 692, TBD số 54)</t>
  </si>
  <si>
    <t>nhà ông Y Blim Niê (thửa 330, TBD 28)</t>
  </si>
  <si>
    <t>nhà ông Y Khoan Niê Kdăm (thửa 249, TBD 28)</t>
  </si>
  <si>
    <t>đất nhà ông Nga thôn 1 (thửa 130, TBD 31)</t>
  </si>
  <si>
    <t>chênh lệch với xã Cư M'tar cũ (90.100)</t>
  </si>
  <si>
    <t>Nguyễn Thị Giang (T 51, TBD 19)</t>
  </si>
  <si>
    <t>ghi chú</t>
  </si>
  <si>
    <t>sửa tên</t>
  </si>
  <si>
    <t>Đến hết Trạm kiểm lâm</t>
  </si>
  <si>
    <t>ghép cu kroa len</t>
  </si>
  <si>
    <t>Đường Liên xã Cư M'ta đi xã Ea Riêng</t>
  </si>
  <si>
    <t>Đến giáp xã Ea Riêng</t>
  </si>
  <si>
    <t>chia đoạn</t>
  </si>
  <si>
    <t>Hội trường thôn Quyết Thắng</t>
  </si>
  <si>
    <t>mới</t>
  </si>
  <si>
    <t>Đường giao thông liên thôn 2, thôn Quyết Thắng</t>
  </si>
  <si>
    <t>Từ đường liên xã Cư M'ta đi xã Ea Riêng</t>
  </si>
  <si>
    <t>bỏ tính theo vị trí</t>
  </si>
  <si>
    <t>đã chia đoạn bên trên\</t>
  </si>
  <si>
    <t>Xã đề nghị để thực hiện Quảng trường xã Cu Mta mới</t>
  </si>
  <si>
    <t>Đường giao thông liên thôn 5 đi thôn 7</t>
  </si>
  <si>
    <t>Đường giao thông thôn 2 đi QL26</t>
  </si>
  <si>
    <t>Giáp QL 26 (đường Bít cũ)</t>
  </si>
  <si>
    <t>Đường thôn 6 đi xã Ea Riêng</t>
  </si>
  <si>
    <t>Ngã 3 đoạn đường giao thông liên thôn 5 đi thôn 7 (Nhà bà Nguyễn Thị Giang, thôn 6)</t>
  </si>
  <si>
    <t>Giáp xã Ea Riêng</t>
  </si>
  <si>
    <t>Giá đề xuất</t>
  </si>
  <si>
    <t>Vị trí 4</t>
  </si>
  <si>
    <t>Cầu số 14 (Km 52 + 546 QL.26), giáp xã Ea Trang</t>
  </si>
  <si>
    <t>Km 59 + 520 QL.26 (Cầu số 18)</t>
  </si>
  <si>
    <t>Km 61 + 1115 QL.26 (Cầu số 21)</t>
  </si>
  <si>
    <t>571200
840000</t>
  </si>
  <si>
    <t xml:space="preserve">Hết ranh giới đất Trạm Thuỷ văn và Nghĩa trang Liệt sĩ M'Đrắk </t>
  </si>
  <si>
    <t>Đến Đường Vành đai</t>
  </si>
  <si>
    <t>Đường nối Quốc lộ 26 đến Đường Vành Đai</t>
  </si>
  <si>
    <t>Cầu số 22 Km 63+655 QL.26 (Cầu Y Thun, ranh giới xã M'Đrắk)</t>
  </si>
  <si>
    <t>Cầu số 22, Km 63+655 QL.26 (Cầu Y Thun, ranh giới xã M'Đrắk)</t>
  </si>
  <si>
    <t>Đến hết đất Công an xã Cư Kroa cũ (Hết thửa đất số 203, tờ BĐ số 154)</t>
  </si>
  <si>
    <t>Hết thửa đất số 66, 70, tờ BĐ số 49</t>
  </si>
  <si>
    <t>Đường Vành đai</t>
  </si>
  <si>
    <t>gọp dưới</t>
  </si>
  <si>
    <t>260000
291200</t>
  </si>
  <si>
    <t>Giáp ranh giới xã M'Đrắk</t>
  </si>
  <si>
    <t>Đường Bùi Thị Xuân</t>
  </si>
  <si>
    <t>90100
109800</t>
  </si>
  <si>
    <t>Hết khu dân cư thôn 7 (hết thửa đất số 41, 43, tờ bản đồ số 180)</t>
  </si>
  <si>
    <t>Ngã 3 đường liên xã Cư M'ta đi xã Ea Riêng</t>
  </si>
  <si>
    <t>Đường buôn Bhao đi thôn Quyết Thắng</t>
  </si>
  <si>
    <t>Đến ngã 3 đường vào thôn Quyết Thắng</t>
  </si>
  <si>
    <t>Ngã 3 đường liên xã Cư M'ta đi xã Ea Riêng (trường mẫu giáo Hoa Sim)</t>
  </si>
  <si>
    <t>Giá đất trong bảng giá đất hiện hành (QĐ số 13)</t>
  </si>
  <si>
    <t>VT1:
Mặt đường chính</t>
  </si>
  <si>
    <t>VT4:
Hẻm &lt;2m
hoặc các hẻm thuộc vị trí 2, 3 nêu trên.</t>
  </si>
  <si>
    <t>(1)</t>
  </si>
  <si>
    <t>BẢNG GIÁ ĐẤT NÔNG NGHIỆP XÃ DUR KMĂL</t>
  </si>
  <si>
    <t>Giáp ranh giới xã Krông Ana</t>
  </si>
  <si>
    <t>Hết chợ trung tâm cụm xã (chợ xã Băng A Drênh cũ)</t>
  </si>
  <si>
    <t>Ngã ba buôn K62</t>
  </si>
  <si>
    <t>Tỉnh Lộ 698B</t>
  </si>
  <si>
    <t>Giáp ranh giới xã Dray Bhăng</t>
  </si>
  <si>
    <t>Ngã ba Cây Hương</t>
  </si>
  <si>
    <t>Hết trụ sở UBND xã Dur Kmăl</t>
  </si>
  <si>
    <t>Trạm Y tế xã Dur Kmăl</t>
  </si>
  <si>
    <t>Chân đèo Buôn Triết</t>
  </si>
  <si>
    <t>Hết ranh thửa đất số 234 tờ bản đồ số 81 (Nhà ông Nguyễn Văn Hòa)</t>
  </si>
  <si>
    <t>Hết ranh thửa đất số 35 tờ bản đồ số 89 (Nhà ông Nguyễn Văn Tá)</t>
  </si>
  <si>
    <t>Hết ranh giới thửa đất số 7, tờ bản đồ số 129 (đất ông Trần Văn Quốc)</t>
  </si>
  <si>
    <t>Tỉnh lộ 698b ranh giới thửa đất số 119, tờ bản đồ số 82 (Nhà ông Nguyễn Văn Quý)</t>
  </si>
  <si>
    <t>Đường giao thông Buôn Triết</t>
  </si>
  <si>
    <t>Cầu Buôn Dur 1</t>
  </si>
  <si>
    <t>Cầu Buôn Triết (Nhà ông Hoạ)</t>
  </si>
  <si>
    <t>Đường Buôn Kmăn - Buôn Krang</t>
  </si>
  <si>
    <t>Ngã ba trường tiểu học Hoàng Văn Thụ (thửa số 305. tờ bản đồ số 58) buôn Kmăn</t>
  </si>
  <si>
    <t>Trạm Kiểm lâm (thửa số 1133. tờ bản đồ số 41) Buôn Krang</t>
  </si>
  <si>
    <t>Thêm đoạn</t>
  </si>
  <si>
    <t>VT2:
Hẻm &gt;4m</t>
  </si>
  <si>
    <t>Giá đất dự kiến đề xuất (đồng)</t>
  </si>
  <si>
    <t>VT3: 
Hẻm 2-4m</t>
  </si>
  <si>
    <t>Mức giá QĐ 13</t>
  </si>
  <si>
    <t>Giá đất
 đề xuất</t>
  </si>
  <si>
    <t xml:space="preserve">VT1: Cánh đồng buôn Triết, </t>
  </si>
  <si>
    <t>VT2: Cánh đồng buôn Krông</t>
  </si>
  <si>
    <t xml:space="preserve">VT3: Các Khu vực còn lại của xã </t>
  </si>
  <si>
    <t>VT2: Các KV còn lại xã</t>
  </si>
  <si>
    <t xml:space="preserve">VT1: Thôn 1, thôn 2, thôn 3, buôn Dur 1, buôn Dur 2, </t>
  </si>
  <si>
    <t>ĐVT: đồng/m2</t>
  </si>
  <si>
    <t>VT1: Thôn 1, thôn 2, thôn 3, buôn Dur 1, buôn Dur 2</t>
  </si>
  <si>
    <t>VT2: buôn Krang, Buôn Krông</t>
  </si>
  <si>
    <t>VT: đồng/m2</t>
  </si>
  <si>
    <t>Áp dụng 
1 vị trí toàn xã</t>
  </si>
  <si>
    <t>DỰ THẢO</t>
  </si>
  <si>
    <t xml:space="preserve">7. Giá đất ở tại nông thôn </t>
  </si>
  <si>
    <t>8. Đất Thương mại dịch vụ và sản xuất kinh doanh bằng 40% đất ở</t>
  </si>
  <si>
    <r>
      <t>Các vị trí (</t>
    </r>
    <r>
      <rPr>
        <i/>
        <sz val="12"/>
        <rFont val="Times New Roman"/>
        <family val="1"/>
      </rPr>
      <t>về khoảng cách đến nơi tiêu thụ, giao thông, điều kiện thủy lợi)</t>
    </r>
  </si>
  <si>
    <r>
      <t>Các vị trí (</t>
    </r>
    <r>
      <rPr>
        <i/>
        <sz val="12"/>
        <rFont val="Times New Roman"/>
        <family val="1"/>
      </rPr>
      <t>về khoảng cách đến nơi tiêu thụ, giao thông, điều kiện thủy lợi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</si>
</sst>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_(* #,##0_);_(* \(#,##0\);_(* &quot;-&quot;?_);_(@_)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13"/>
      <color theme="1"/>
      <name val="Times New Roman"/>
      <family val="1"/>
    </font>
    <font>
      <b/>
      <sz val="11"/>
      <color theme="1"/>
      <name val="Aral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i/>
      <sz val="13"/>
      <color rgb="FFFF0000"/>
      <name val="Times New Roman"/>
      <family val="1"/>
    </font>
    <font>
      <sz val="10"/>
      <color rgb="FF7030A0"/>
      <name val="Arial"/>
      <family val="2"/>
    </font>
    <font>
      <sz val="11"/>
      <color rgb="FF7030A0"/>
      <name val="Calibri"/>
      <family val="2"/>
      <scheme val="minor"/>
    </font>
    <font>
      <b/>
      <sz val="10"/>
      <color rgb="FF7030A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2060"/>
      <name val="Arial"/>
      <family val="2"/>
    </font>
    <font>
      <b/>
      <sz val="10"/>
      <color theme="1"/>
      <name val="Aral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4" fontId="2" fillId="0" borderId="1" xfId="1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5" fillId="0" borderId="1" xfId="0" applyFont="1" applyBorder="1" applyAlignment="1">
      <alignment horizontal="centerContinuous" vertical="center" wrapText="1"/>
    </xf>
    <xf numFmtId="0" fontId="0" fillId="0" borderId="1" xfId="0" applyBorder="1" applyAlignment="1">
      <alignment horizontal="centerContinuous"/>
    </xf>
    <xf numFmtId="0" fontId="9" fillId="0" borderId="1" xfId="0" applyFont="1" applyBorder="1" applyAlignment="1">
      <alignment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0" xfId="0" applyFont="1"/>
    <xf numFmtId="0" fontId="10" fillId="0" borderId="1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Continuous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4" fontId="11" fillId="0" borderId="1" xfId="1" applyNumberFormat="1" applyFont="1" applyBorder="1" applyAlignment="1">
      <alignment vertical="center" wrapText="1"/>
    </xf>
    <xf numFmtId="0" fontId="12" fillId="0" borderId="1" xfId="0" applyFont="1" applyBorder="1"/>
    <xf numFmtId="0" fontId="12" fillId="0" borderId="0" xfId="0" applyFont="1"/>
    <xf numFmtId="164" fontId="11" fillId="0" borderId="1" xfId="1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64" fontId="14" fillId="0" borderId="1" xfId="1" applyNumberFormat="1" applyFont="1" applyBorder="1" applyAlignment="1">
      <alignment horizontal="center" vertical="center" wrapText="1"/>
    </xf>
    <xf numFmtId="0" fontId="15" fillId="0" borderId="1" xfId="0" applyFont="1" applyBorder="1"/>
    <xf numFmtId="0" fontId="15" fillId="0" borderId="0" xfId="0" applyFont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9" fillId="2" borderId="1" xfId="0" applyFont="1" applyFill="1" applyBorder="1" applyAlignment="1">
      <alignment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/>
    <xf numFmtId="0" fontId="8" fillId="2" borderId="1" xfId="0" applyFont="1" applyFill="1" applyBorder="1" applyAlignment="1">
      <alignment wrapText="1"/>
    </xf>
    <xf numFmtId="0" fontId="8" fillId="2" borderId="0" xfId="0" applyFont="1" applyFill="1"/>
    <xf numFmtId="0" fontId="18" fillId="0" borderId="1" xfId="0" applyFont="1" applyBorder="1" applyAlignment="1">
      <alignment vertical="center" wrapText="1"/>
    </xf>
    <xf numFmtId="164" fontId="18" fillId="0" borderId="1" xfId="1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0" fontId="12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2" fillId="2" borderId="0" xfId="0" applyFont="1" applyFill="1"/>
    <xf numFmtId="0" fontId="11" fillId="2" borderId="1" xfId="0" applyFont="1" applyFill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Continuous" vertical="center" wrapText="1"/>
    </xf>
    <xf numFmtId="0" fontId="9" fillId="0" borderId="2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Continuous"/>
    </xf>
    <xf numFmtId="0" fontId="23" fillId="0" borderId="0" xfId="0" applyFont="1"/>
    <xf numFmtId="164" fontId="23" fillId="0" borderId="0" xfId="1" applyNumberFormat="1" applyFont="1" applyFill="1"/>
    <xf numFmtId="0" fontId="23" fillId="0" borderId="0" xfId="0" applyFont="1" applyAlignment="1">
      <alignment wrapText="1"/>
    </xf>
    <xf numFmtId="0" fontId="21" fillId="0" borderId="0" xfId="0" applyFont="1"/>
    <xf numFmtId="0" fontId="22" fillId="0" borderId="0" xfId="0" applyFont="1"/>
    <xf numFmtId="0" fontId="25" fillId="0" borderId="0" xfId="0" applyFont="1" applyAlignment="1">
      <alignment horizontal="right"/>
    </xf>
    <xf numFmtId="0" fontId="21" fillId="0" borderId="1" xfId="0" applyFont="1" applyBorder="1" applyAlignment="1">
      <alignment horizontal="center" vertical="center" wrapText="1"/>
    </xf>
    <xf numFmtId="165" fontId="21" fillId="0" borderId="1" xfId="0" quotePrefix="1" applyNumberFormat="1" applyFont="1" applyBorder="1" applyAlignment="1">
      <alignment horizontal="center" vertical="center" wrapText="1"/>
    </xf>
    <xf numFmtId="165" fontId="21" fillId="0" borderId="1" xfId="0" applyNumberFormat="1" applyFont="1" applyBorder="1" applyAlignment="1">
      <alignment horizontal="center" vertical="center" wrapText="1"/>
    </xf>
    <xf numFmtId="164" fontId="21" fillId="0" borderId="1" xfId="1" applyNumberFormat="1" applyFont="1" applyFill="1" applyBorder="1" applyAlignment="1">
      <alignment horizontal="center"/>
    </xf>
    <xf numFmtId="165" fontId="21" fillId="0" borderId="1" xfId="0" applyNumberFormat="1" applyFont="1" applyBorder="1" applyAlignment="1">
      <alignment horizontal="center"/>
    </xf>
    <xf numFmtId="165" fontId="21" fillId="0" borderId="1" xfId="0" applyNumberFormat="1" applyFont="1" applyBorder="1" applyAlignment="1">
      <alignment horizont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164" fontId="22" fillId="0" borderId="1" xfId="1" applyNumberFormat="1" applyFont="1" applyBorder="1" applyAlignment="1">
      <alignment horizontal="center" vertical="center" wrapText="1"/>
    </xf>
    <xf numFmtId="0" fontId="22" fillId="0" borderId="1" xfId="0" applyFont="1" applyBorder="1"/>
    <xf numFmtId="0" fontId="22" fillId="0" borderId="1" xfId="0" applyFont="1" applyBorder="1" applyAlignment="1">
      <alignment wrapText="1"/>
    </xf>
    <xf numFmtId="0" fontId="22" fillId="0" borderId="4" xfId="0" applyFont="1" applyBorder="1" applyAlignment="1">
      <alignment horizontal="left" vertical="center" wrapText="1"/>
    </xf>
    <xf numFmtId="164" fontId="22" fillId="0" borderId="1" xfId="0" applyNumberFormat="1" applyFont="1" applyBorder="1"/>
    <xf numFmtId="164" fontId="22" fillId="0" borderId="1" xfId="0" applyNumberFormat="1" applyFont="1" applyBorder="1" applyAlignment="1">
      <alignment horizontal="center" vertical="center" wrapText="1"/>
    </xf>
    <xf numFmtId="3" fontId="22" fillId="0" borderId="1" xfId="0" applyNumberFormat="1" applyFont="1" applyBorder="1"/>
    <xf numFmtId="164" fontId="22" fillId="0" borderId="1" xfId="1" applyNumberFormat="1" applyFont="1" applyFill="1" applyBorder="1"/>
    <xf numFmtId="0" fontId="22" fillId="0" borderId="1" xfId="0" applyFont="1" applyBorder="1" applyAlignment="1">
      <alignment horizontal="center" wrapText="1"/>
    </xf>
    <xf numFmtId="0" fontId="22" fillId="0" borderId="2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5" fillId="0" borderId="0" xfId="0" applyFont="1"/>
    <xf numFmtId="0" fontId="28" fillId="0" borderId="1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left" vertical="center" wrapText="1"/>
    </xf>
    <xf numFmtId="164" fontId="28" fillId="0" borderId="1" xfId="1" applyNumberFormat="1" applyFont="1" applyBorder="1" applyAlignment="1">
      <alignment horizontal="center" vertical="center" wrapText="1"/>
    </xf>
    <xf numFmtId="166" fontId="28" fillId="0" borderId="1" xfId="0" applyNumberFormat="1" applyFont="1" applyBorder="1" applyAlignment="1">
      <alignment vertical="center"/>
    </xf>
    <xf numFmtId="3" fontId="28" fillId="0" borderId="1" xfId="0" applyNumberFormat="1" applyFont="1" applyBorder="1" applyAlignment="1">
      <alignment horizontal="center" vertical="center" wrapText="1"/>
    </xf>
    <xf numFmtId="164" fontId="28" fillId="0" borderId="1" xfId="1" applyNumberFormat="1" applyFont="1" applyBorder="1" applyAlignment="1">
      <alignment vertical="center"/>
    </xf>
    <xf numFmtId="3" fontId="28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vertical="center"/>
    </xf>
    <xf numFmtId="164" fontId="28" fillId="0" borderId="1" xfId="1" applyNumberFormat="1" applyFont="1" applyBorder="1" applyAlignment="1">
      <alignment horizontal="right" vertical="center" wrapText="1"/>
    </xf>
    <xf numFmtId="164" fontId="28" fillId="0" borderId="1" xfId="1" applyNumberFormat="1" applyFont="1" applyBorder="1" applyAlignment="1">
      <alignment vertical="center" wrapText="1"/>
    </xf>
    <xf numFmtId="164" fontId="28" fillId="0" borderId="1" xfId="1" applyNumberFormat="1" applyFont="1" applyBorder="1" applyAlignment="1">
      <alignment horizontal="right" vertical="center"/>
    </xf>
    <xf numFmtId="3" fontId="28" fillId="0" borderId="1" xfId="0" applyNumberFormat="1" applyFont="1" applyBorder="1" applyAlignment="1">
      <alignment horizontal="right" vertical="center" wrapText="1"/>
    </xf>
    <xf numFmtId="4" fontId="28" fillId="0" borderId="1" xfId="0" applyNumberFormat="1" applyFont="1" applyBorder="1" applyAlignment="1">
      <alignment horizontal="center" vertical="center"/>
    </xf>
    <xf numFmtId="3" fontId="28" fillId="0" borderId="4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3" fontId="28" fillId="0" borderId="2" xfId="0" applyNumberFormat="1" applyFont="1" applyBorder="1" applyAlignment="1">
      <alignment horizontal="center" vertical="center"/>
    </xf>
    <xf numFmtId="3" fontId="28" fillId="0" borderId="4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center" wrapText="1"/>
    </xf>
    <xf numFmtId="164" fontId="21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0</xdr:colOff>
      <xdr:row>12</xdr:row>
      <xdr:rowOff>0</xdr:rowOff>
    </xdr:from>
    <xdr:to>
      <xdr:col>28</xdr:col>
      <xdr:colOff>160020</xdr:colOff>
      <xdr:row>12</xdr:row>
      <xdr:rowOff>342900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9F8B8A-A507-C95F-6D93-066495C1B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34700" y="4251960"/>
          <a:ext cx="376428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13</xdr:row>
      <xdr:rowOff>0</xdr:rowOff>
    </xdr:from>
    <xdr:to>
      <xdr:col>28</xdr:col>
      <xdr:colOff>160020</xdr:colOff>
      <xdr:row>13</xdr:row>
      <xdr:rowOff>342900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1137912-8E46-BD4C-99AF-60D895F9A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34700" y="4587240"/>
          <a:ext cx="376428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106680</xdr:colOff>
      <xdr:row>31</xdr:row>
      <xdr:rowOff>0</xdr:rowOff>
    </xdr:from>
    <xdr:to>
      <xdr:col>28</xdr:col>
      <xdr:colOff>1882140</xdr:colOff>
      <xdr:row>32</xdr:row>
      <xdr:rowOff>76200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6399030-C7AB-F660-8EDA-0988A5A91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7560" y="15171420"/>
          <a:ext cx="5989320" cy="411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76200</xdr:colOff>
      <xdr:row>6</xdr:row>
      <xdr:rowOff>0</xdr:rowOff>
    </xdr:from>
    <xdr:to>
      <xdr:col>28</xdr:col>
      <xdr:colOff>693420</xdr:colOff>
      <xdr:row>7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0AB17A-C6FC-22C1-6F44-32DE74484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00720" y="1264920"/>
          <a:ext cx="6576060" cy="373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7"/>
  <sheetViews>
    <sheetView workbookViewId="0">
      <selection activeCell="D34" sqref="D34"/>
    </sheetView>
  </sheetViews>
  <sheetFormatPr defaultColWidth="8.85546875" defaultRowHeight="15.75"/>
  <cols>
    <col min="1" max="1" width="8.85546875" style="54"/>
    <col min="2" max="2" width="71.7109375" style="54" customWidth="1"/>
    <col min="3" max="3" width="20.28515625" style="54" customWidth="1"/>
    <col min="4" max="4" width="20" style="54" customWidth="1"/>
    <col min="5" max="5" width="15.42578125" style="54" customWidth="1"/>
    <col min="6" max="6" width="10.28515625" style="54" customWidth="1"/>
    <col min="7" max="16384" width="8.85546875" style="54"/>
  </cols>
  <sheetData>
    <row r="1" spans="1:5" ht="28.15" customHeight="1">
      <c r="A1" s="98" t="s">
        <v>215</v>
      </c>
      <c r="B1" s="98"/>
      <c r="C1" s="98"/>
      <c r="D1" s="98"/>
      <c r="E1" s="98"/>
    </row>
    <row r="2" spans="1:5" s="53" customFormat="1" ht="22.9" customHeight="1">
      <c r="A2" s="98" t="s">
        <v>179</v>
      </c>
      <c r="B2" s="98"/>
      <c r="C2" s="98"/>
      <c r="D2" s="98"/>
      <c r="E2" s="98"/>
    </row>
    <row r="3" spans="1:5" ht="22.9" customHeight="1">
      <c r="A3" s="53" t="s">
        <v>0</v>
      </c>
    </row>
    <row r="5" spans="1:5" ht="15.6" customHeight="1">
      <c r="A5" s="101" t="s">
        <v>15</v>
      </c>
      <c r="B5" s="101" t="s">
        <v>218</v>
      </c>
      <c r="C5" s="102" t="s">
        <v>203</v>
      </c>
      <c r="D5" s="102" t="s">
        <v>204</v>
      </c>
      <c r="E5" s="99" t="s">
        <v>112</v>
      </c>
    </row>
    <row r="6" spans="1:5" ht="48.6" customHeight="1">
      <c r="A6" s="101"/>
      <c r="B6" s="101"/>
      <c r="C6" s="103"/>
      <c r="D6" s="103"/>
      <c r="E6" s="100"/>
    </row>
    <row r="7" spans="1:5" ht="33" customHeight="1">
      <c r="A7" s="83">
        <v>1</v>
      </c>
      <c r="B7" s="84" t="s">
        <v>205</v>
      </c>
      <c r="C7" s="85">
        <v>48000</v>
      </c>
      <c r="D7" s="92">
        <v>55000</v>
      </c>
      <c r="E7" s="87"/>
    </row>
    <row r="8" spans="1:5" ht="31.9" customHeight="1">
      <c r="A8" s="83">
        <v>2</v>
      </c>
      <c r="B8" s="84" t="s">
        <v>206</v>
      </c>
      <c r="C8" s="93">
        <v>38400</v>
      </c>
      <c r="D8" s="92">
        <v>42000</v>
      </c>
      <c r="E8" s="89"/>
    </row>
    <row r="9" spans="1:5" ht="33.6" customHeight="1">
      <c r="A9" s="90">
        <v>3</v>
      </c>
      <c r="B9" s="84" t="s">
        <v>207</v>
      </c>
      <c r="C9" s="94">
        <v>32000</v>
      </c>
      <c r="D9" s="92">
        <v>35000</v>
      </c>
      <c r="E9" s="89"/>
    </row>
    <row r="12" spans="1:5">
      <c r="A12" s="53" t="s">
        <v>6</v>
      </c>
      <c r="B12" s="61"/>
      <c r="C12" s="61"/>
      <c r="D12" s="61"/>
      <c r="E12" s="61"/>
    </row>
    <row r="13" spans="1:5">
      <c r="A13" s="61"/>
      <c r="B13" s="61"/>
      <c r="C13" s="61"/>
      <c r="D13" s="61"/>
      <c r="E13" s="82" t="s">
        <v>210</v>
      </c>
    </row>
    <row r="14" spans="1:5">
      <c r="A14" s="101" t="s">
        <v>15</v>
      </c>
      <c r="B14" s="101" t="s">
        <v>219</v>
      </c>
      <c r="C14" s="102" t="s">
        <v>203</v>
      </c>
      <c r="D14" s="102" t="s">
        <v>204</v>
      </c>
      <c r="E14" s="99" t="s">
        <v>112</v>
      </c>
    </row>
    <row r="15" spans="1:5">
      <c r="A15" s="101"/>
      <c r="B15" s="101"/>
      <c r="C15" s="104"/>
      <c r="D15" s="103"/>
      <c r="E15" s="100"/>
    </row>
    <row r="16" spans="1:5">
      <c r="A16" s="83">
        <v>1</v>
      </c>
      <c r="B16" s="84" t="s">
        <v>209</v>
      </c>
      <c r="C16" s="92">
        <v>26400</v>
      </c>
      <c r="D16" s="85">
        <v>35000</v>
      </c>
      <c r="E16" s="89"/>
    </row>
    <row r="17" spans="1:5">
      <c r="A17" s="83">
        <v>2</v>
      </c>
      <c r="B17" s="84" t="s">
        <v>208</v>
      </c>
      <c r="C17" s="92">
        <v>24000</v>
      </c>
      <c r="D17" s="85">
        <v>28000</v>
      </c>
      <c r="E17" s="89"/>
    </row>
    <row r="19" spans="1:5">
      <c r="A19" s="53" t="s">
        <v>7</v>
      </c>
      <c r="B19" s="61"/>
      <c r="C19" s="61"/>
      <c r="D19" s="61"/>
      <c r="E19" s="61"/>
    </row>
    <row r="20" spans="1:5">
      <c r="A20" s="61"/>
      <c r="B20" s="61"/>
      <c r="C20" s="61"/>
      <c r="D20" s="61"/>
      <c r="E20" s="62" t="s">
        <v>213</v>
      </c>
    </row>
    <row r="21" spans="1:5">
      <c r="A21" s="101" t="s">
        <v>15</v>
      </c>
      <c r="B21" s="101" t="s">
        <v>218</v>
      </c>
      <c r="C21" s="102" t="s">
        <v>203</v>
      </c>
      <c r="D21" s="102" t="s">
        <v>204</v>
      </c>
      <c r="E21" s="99" t="s">
        <v>112</v>
      </c>
    </row>
    <row r="22" spans="1:5">
      <c r="A22" s="101"/>
      <c r="B22" s="101"/>
      <c r="C22" s="104"/>
      <c r="D22" s="103"/>
      <c r="E22" s="100"/>
    </row>
    <row r="23" spans="1:5">
      <c r="A23" s="83">
        <v>1</v>
      </c>
      <c r="B23" s="84" t="s">
        <v>211</v>
      </c>
      <c r="C23" s="95">
        <v>46000</v>
      </c>
      <c r="D23" s="92">
        <v>55000</v>
      </c>
      <c r="E23" s="96"/>
    </row>
    <row r="24" spans="1:5">
      <c r="A24" s="83">
        <v>2</v>
      </c>
      <c r="B24" s="84" t="s">
        <v>212</v>
      </c>
      <c r="C24" s="95">
        <v>36300</v>
      </c>
      <c r="D24" s="92">
        <v>48000</v>
      </c>
      <c r="E24" s="96"/>
    </row>
    <row r="25" spans="1:5">
      <c r="A25" s="90">
        <v>3</v>
      </c>
      <c r="B25" s="84" t="s">
        <v>207</v>
      </c>
      <c r="C25" s="97">
        <v>26400</v>
      </c>
      <c r="D25" s="92">
        <v>40000</v>
      </c>
      <c r="E25" s="96"/>
    </row>
    <row r="26" spans="1:5">
      <c r="A26" s="61"/>
      <c r="B26" s="61"/>
      <c r="C26" s="61"/>
      <c r="D26" s="61"/>
      <c r="E26" s="61"/>
    </row>
    <row r="29" spans="1:5">
      <c r="A29" s="53" t="s">
        <v>8</v>
      </c>
      <c r="B29" s="61"/>
      <c r="C29" s="61"/>
      <c r="D29" s="61"/>
      <c r="E29" s="61"/>
    </row>
    <row r="30" spans="1:5">
      <c r="B30" s="61"/>
      <c r="C30" s="61"/>
      <c r="D30" s="61"/>
      <c r="E30" s="82" t="s">
        <v>213</v>
      </c>
    </row>
    <row r="31" spans="1:5">
      <c r="A31" s="105" t="s">
        <v>15</v>
      </c>
      <c r="B31" s="101" t="s">
        <v>218</v>
      </c>
      <c r="C31" s="102" t="s">
        <v>203</v>
      </c>
      <c r="D31" s="102" t="s">
        <v>204</v>
      </c>
      <c r="E31" s="99" t="s">
        <v>112</v>
      </c>
    </row>
    <row r="32" spans="1:5">
      <c r="A32" s="106"/>
      <c r="B32" s="101"/>
      <c r="C32" s="103"/>
      <c r="D32" s="103"/>
      <c r="E32" s="100"/>
    </row>
    <row r="33" spans="1:5" ht="31.5">
      <c r="A33" s="83">
        <v>1</v>
      </c>
      <c r="B33" s="84" t="s">
        <v>2</v>
      </c>
      <c r="C33" s="85">
        <v>15000</v>
      </c>
      <c r="D33" s="86">
        <v>22000</v>
      </c>
      <c r="E33" s="87" t="s">
        <v>214</v>
      </c>
    </row>
    <row r="34" spans="1:5">
      <c r="A34" s="83">
        <v>2</v>
      </c>
      <c r="B34" s="84" t="s">
        <v>3</v>
      </c>
      <c r="C34" s="85"/>
      <c r="D34" s="88"/>
      <c r="E34" s="89"/>
    </row>
    <row r="35" spans="1:5">
      <c r="A35" s="90">
        <v>3</v>
      </c>
      <c r="B35" s="84" t="s">
        <v>4</v>
      </c>
      <c r="C35" s="85"/>
      <c r="D35" s="88"/>
      <c r="E35" s="89"/>
    </row>
    <row r="36" spans="1:5">
      <c r="A36" s="90">
        <v>4</v>
      </c>
      <c r="B36" s="84" t="s">
        <v>152</v>
      </c>
      <c r="C36" s="85"/>
      <c r="D36" s="91"/>
      <c r="E36" s="89"/>
    </row>
    <row r="37" spans="1:5">
      <c r="A37" s="61"/>
      <c r="B37" s="61"/>
      <c r="C37" s="61"/>
      <c r="D37" s="61"/>
      <c r="E37" s="61"/>
    </row>
    <row r="40" spans="1:5">
      <c r="A40" s="53" t="s">
        <v>9</v>
      </c>
    </row>
    <row r="41" spans="1:5">
      <c r="E41" s="62" t="s">
        <v>213</v>
      </c>
    </row>
    <row r="42" spans="1:5">
      <c r="A42" s="105" t="s">
        <v>15</v>
      </c>
      <c r="B42" s="101" t="s">
        <v>218</v>
      </c>
      <c r="C42" s="102" t="s">
        <v>203</v>
      </c>
      <c r="D42" s="102" t="s">
        <v>204</v>
      </c>
      <c r="E42" s="99" t="s">
        <v>112</v>
      </c>
    </row>
    <row r="43" spans="1:5">
      <c r="A43" s="106"/>
      <c r="B43" s="101"/>
      <c r="C43" s="103"/>
      <c r="D43" s="103"/>
      <c r="E43" s="100"/>
    </row>
    <row r="44" spans="1:5" ht="31.5">
      <c r="A44" s="83">
        <v>1</v>
      </c>
      <c r="B44" s="84" t="s">
        <v>2</v>
      </c>
      <c r="C44" s="85">
        <v>25000</v>
      </c>
      <c r="D44" s="92">
        <v>30000</v>
      </c>
      <c r="E44" s="87" t="s">
        <v>214</v>
      </c>
    </row>
    <row r="45" spans="1:5">
      <c r="A45" s="83">
        <v>2</v>
      </c>
      <c r="B45" s="84" t="s">
        <v>3</v>
      </c>
      <c r="C45" s="85"/>
      <c r="D45" s="88"/>
      <c r="E45" s="89"/>
    </row>
    <row r="46" spans="1:5">
      <c r="A46" s="90">
        <v>3</v>
      </c>
      <c r="B46" s="84" t="s">
        <v>4</v>
      </c>
      <c r="C46" s="85"/>
      <c r="D46" s="88"/>
      <c r="E46" s="89"/>
    </row>
    <row r="47" spans="1:5">
      <c r="A47" s="90">
        <v>4</v>
      </c>
      <c r="B47" s="84" t="s">
        <v>152</v>
      </c>
      <c r="C47" s="85"/>
      <c r="D47" s="91"/>
      <c r="E47" s="89"/>
    </row>
  </sheetData>
  <mergeCells count="27">
    <mergeCell ref="A42:A43"/>
    <mergeCell ref="B42:B43"/>
    <mergeCell ref="C42:C43"/>
    <mergeCell ref="D42:D43"/>
    <mergeCell ref="E42:E43"/>
    <mergeCell ref="A31:A32"/>
    <mergeCell ref="B31:B32"/>
    <mergeCell ref="C31:C32"/>
    <mergeCell ref="D31:D32"/>
    <mergeCell ref="E31:E32"/>
    <mergeCell ref="A21:A22"/>
    <mergeCell ref="B21:B22"/>
    <mergeCell ref="C21:C22"/>
    <mergeCell ref="D21:D22"/>
    <mergeCell ref="E21:E22"/>
    <mergeCell ref="A14:A15"/>
    <mergeCell ref="B14:B15"/>
    <mergeCell ref="C14:C15"/>
    <mergeCell ref="D14:D15"/>
    <mergeCell ref="E14:E15"/>
    <mergeCell ref="A1:E1"/>
    <mergeCell ref="A2:E2"/>
    <mergeCell ref="E5:E6"/>
    <mergeCell ref="A5:A6"/>
    <mergeCell ref="C5:C6"/>
    <mergeCell ref="D5:D6"/>
    <mergeCell ref="B5:B6"/>
  </mergeCells>
  <phoneticPr fontId="20" type="noConversion"/>
  <pageMargins left="0.59055118110236227" right="0.39370078740157483" top="0.59055118110236227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U21"/>
  <sheetViews>
    <sheetView tabSelected="1" zoomScale="70" zoomScaleNormal="70" workbookViewId="0">
      <selection activeCell="E10" sqref="E10"/>
    </sheetView>
  </sheetViews>
  <sheetFormatPr defaultColWidth="9.140625" defaultRowHeight="18.75"/>
  <cols>
    <col min="1" max="1" width="9.140625" style="55"/>
    <col min="2" max="2" width="22.85546875" style="57" customWidth="1"/>
    <col min="3" max="3" width="49.42578125" style="57" customWidth="1"/>
    <col min="4" max="4" width="46.7109375" style="57" customWidth="1"/>
    <col min="5" max="5" width="14.28515625" style="57" customWidth="1"/>
    <col min="6" max="6" width="13.5703125" style="57" bestFit="1" customWidth="1"/>
    <col min="7" max="8" width="12.7109375" style="57" customWidth="1"/>
    <col min="9" max="9" width="20" style="57" customWidth="1"/>
    <col min="10" max="20" width="9.140625" style="57" hidden="1" customWidth="1"/>
    <col min="21" max="21" width="13.85546875" style="59" customWidth="1"/>
    <col min="22" max="23" width="9.140625" style="57"/>
    <col min="24" max="24" width="12.42578125" style="57" bestFit="1" customWidth="1"/>
    <col min="25" max="16384" width="9.140625" style="57"/>
  </cols>
  <sheetData>
    <row r="2" spans="1:21">
      <c r="A2" s="108" t="s">
        <v>216</v>
      </c>
      <c r="B2" s="108"/>
      <c r="C2" s="108"/>
      <c r="D2" s="56"/>
      <c r="E2" s="56"/>
      <c r="J2" s="58"/>
      <c r="L2" s="58"/>
      <c r="U2" s="57"/>
    </row>
    <row r="4" spans="1:21">
      <c r="A4" s="107" t="s">
        <v>15</v>
      </c>
      <c r="B4" s="107" t="s">
        <v>10</v>
      </c>
      <c r="C4" s="107" t="s">
        <v>11</v>
      </c>
      <c r="D4" s="107"/>
      <c r="E4" s="107" t="s">
        <v>175</v>
      </c>
      <c r="F4" s="107" t="s">
        <v>201</v>
      </c>
      <c r="G4" s="107"/>
      <c r="H4" s="107"/>
      <c r="I4" s="107"/>
      <c r="J4" s="115" t="s">
        <v>109</v>
      </c>
      <c r="K4" s="107" t="s">
        <v>118</v>
      </c>
      <c r="L4" s="115" t="s">
        <v>119</v>
      </c>
      <c r="M4" s="107" t="s">
        <v>120</v>
      </c>
      <c r="N4" s="107" t="s">
        <v>110</v>
      </c>
      <c r="O4" s="107" t="s">
        <v>111</v>
      </c>
      <c r="P4" s="107" t="s">
        <v>121</v>
      </c>
      <c r="Q4" s="107" t="s">
        <v>113</v>
      </c>
      <c r="R4" s="107" t="s">
        <v>114</v>
      </c>
      <c r="S4" s="107" t="s">
        <v>115</v>
      </c>
      <c r="T4" s="107" t="s">
        <v>116</v>
      </c>
      <c r="U4" s="107" t="s">
        <v>112</v>
      </c>
    </row>
    <row r="5" spans="1:21" ht="85.15" customHeight="1">
      <c r="A5" s="107"/>
      <c r="B5" s="107"/>
      <c r="C5" s="63" t="s">
        <v>12</v>
      </c>
      <c r="D5" s="63" t="s">
        <v>13</v>
      </c>
      <c r="E5" s="107"/>
      <c r="F5" s="63" t="s">
        <v>176</v>
      </c>
      <c r="G5" s="63" t="s">
        <v>200</v>
      </c>
      <c r="H5" s="63" t="s">
        <v>202</v>
      </c>
      <c r="I5" s="63" t="s">
        <v>177</v>
      </c>
      <c r="J5" s="115"/>
      <c r="K5" s="107"/>
      <c r="L5" s="115"/>
      <c r="M5" s="107"/>
      <c r="N5" s="107"/>
      <c r="O5" s="107"/>
      <c r="P5" s="107"/>
      <c r="Q5" s="107"/>
      <c r="R5" s="107"/>
      <c r="S5" s="107"/>
      <c r="T5" s="107"/>
      <c r="U5" s="107"/>
    </row>
    <row r="6" spans="1:21">
      <c r="A6" s="64" t="s">
        <v>178</v>
      </c>
      <c r="B6" s="65">
        <v>-2</v>
      </c>
      <c r="C6" s="65">
        <v>-3</v>
      </c>
      <c r="D6" s="65">
        <v>-4</v>
      </c>
      <c r="E6" s="65">
        <v>-5</v>
      </c>
      <c r="F6" s="65">
        <f>E6-1</f>
        <v>-6</v>
      </c>
      <c r="G6" s="65">
        <f t="shared" ref="G6:I6" si="0">F6-1</f>
        <v>-7</v>
      </c>
      <c r="H6" s="65">
        <f t="shared" si="0"/>
        <v>-8</v>
      </c>
      <c r="I6" s="65">
        <f t="shared" si="0"/>
        <v>-9</v>
      </c>
      <c r="J6" s="66">
        <f>E6-1</f>
        <v>-6</v>
      </c>
      <c r="K6" s="67">
        <f t="shared" ref="K6:T6" si="1">J6-1</f>
        <v>-7</v>
      </c>
      <c r="L6" s="66">
        <f t="shared" si="1"/>
        <v>-8</v>
      </c>
      <c r="M6" s="67">
        <f t="shared" si="1"/>
        <v>-9</v>
      </c>
      <c r="N6" s="67">
        <f t="shared" si="1"/>
        <v>-10</v>
      </c>
      <c r="O6" s="67">
        <f t="shared" si="1"/>
        <v>-11</v>
      </c>
      <c r="P6" s="67">
        <f t="shared" si="1"/>
        <v>-12</v>
      </c>
      <c r="Q6" s="67">
        <f t="shared" si="1"/>
        <v>-13</v>
      </c>
      <c r="R6" s="67">
        <f t="shared" si="1"/>
        <v>-14</v>
      </c>
      <c r="S6" s="67">
        <f t="shared" si="1"/>
        <v>-15</v>
      </c>
      <c r="T6" s="67">
        <f t="shared" si="1"/>
        <v>-16</v>
      </c>
      <c r="U6" s="68">
        <v>-14</v>
      </c>
    </row>
    <row r="7" spans="1:21" ht="31.5">
      <c r="A7" s="109">
        <v>1</v>
      </c>
      <c r="B7" s="111" t="s">
        <v>183</v>
      </c>
      <c r="C7" s="70" t="s">
        <v>180</v>
      </c>
      <c r="D7" s="70" t="s">
        <v>181</v>
      </c>
      <c r="E7" s="71">
        <v>715000</v>
      </c>
      <c r="F7" s="71">
        <v>850000</v>
      </c>
      <c r="G7" s="71">
        <v>510000</v>
      </c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3"/>
    </row>
    <row r="8" spans="1:21" ht="36" customHeight="1">
      <c r="A8" s="114"/>
      <c r="B8" s="112"/>
      <c r="C8" s="70" t="s">
        <v>181</v>
      </c>
      <c r="D8" s="70" t="s">
        <v>182</v>
      </c>
      <c r="E8" s="71">
        <v>400000</v>
      </c>
      <c r="F8" s="71">
        <v>550000</v>
      </c>
      <c r="G8" s="71">
        <v>220000</v>
      </c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3"/>
    </row>
    <row r="9" spans="1:21" ht="33.75" customHeight="1">
      <c r="A9" s="110"/>
      <c r="B9" s="113"/>
      <c r="C9" s="70" t="s">
        <v>182</v>
      </c>
      <c r="D9" s="70" t="s">
        <v>184</v>
      </c>
      <c r="E9" s="71">
        <v>300000</v>
      </c>
      <c r="F9" s="71">
        <v>400000</v>
      </c>
      <c r="G9" s="75">
        <f>F9*0.6</f>
        <v>240000</v>
      </c>
      <c r="H9" s="75">
        <v>180000</v>
      </c>
      <c r="I9" s="72">
        <v>120000</v>
      </c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3"/>
    </row>
    <row r="10" spans="1:21" ht="56.25" customHeight="1">
      <c r="A10" s="109">
        <v>2</v>
      </c>
      <c r="B10" s="111" t="s">
        <v>94</v>
      </c>
      <c r="C10" s="70" t="s">
        <v>185</v>
      </c>
      <c r="D10" s="70" t="s">
        <v>189</v>
      </c>
      <c r="E10" s="71">
        <v>715000</v>
      </c>
      <c r="F10" s="71">
        <v>1000000</v>
      </c>
      <c r="G10" s="76">
        <f>F10*0.6</f>
        <v>600000</v>
      </c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3"/>
    </row>
    <row r="11" spans="1:21" ht="51" customHeight="1">
      <c r="A11" s="114"/>
      <c r="B11" s="112"/>
      <c r="C11" s="70" t="s">
        <v>189</v>
      </c>
      <c r="D11" s="70" t="s">
        <v>190</v>
      </c>
      <c r="E11" s="71">
        <v>450000</v>
      </c>
      <c r="F11" s="71">
        <v>550000</v>
      </c>
      <c r="G11" s="71">
        <v>300000</v>
      </c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3"/>
    </row>
    <row r="12" spans="1:21" ht="31.5">
      <c r="A12" s="114"/>
      <c r="B12" s="112"/>
      <c r="C12" s="70" t="s">
        <v>190</v>
      </c>
      <c r="D12" s="70" t="s">
        <v>186</v>
      </c>
      <c r="E12" s="71">
        <v>450000</v>
      </c>
      <c r="F12" s="71">
        <v>550000</v>
      </c>
      <c r="G12" s="71">
        <v>400000</v>
      </c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3"/>
    </row>
    <row r="13" spans="1:21" ht="31.5" customHeight="1">
      <c r="A13" s="114"/>
      <c r="B13" s="112"/>
      <c r="C13" s="70" t="s">
        <v>186</v>
      </c>
      <c r="D13" s="70" t="s">
        <v>187</v>
      </c>
      <c r="E13" s="71">
        <v>390000</v>
      </c>
      <c r="F13" s="77">
        <v>600000</v>
      </c>
      <c r="G13" s="77">
        <v>500000</v>
      </c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3"/>
    </row>
    <row r="14" spans="1:21">
      <c r="A14" s="114"/>
      <c r="B14" s="112"/>
      <c r="C14" s="70" t="s">
        <v>187</v>
      </c>
      <c r="D14" s="70" t="s">
        <v>188</v>
      </c>
      <c r="E14" s="71">
        <v>195000</v>
      </c>
      <c r="F14" s="77">
        <v>400000</v>
      </c>
      <c r="G14" s="77">
        <v>300000</v>
      </c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3"/>
    </row>
    <row r="15" spans="1:21" ht="25.9" customHeight="1">
      <c r="A15" s="110"/>
      <c r="B15" s="113"/>
      <c r="C15" s="70" t="s">
        <v>188</v>
      </c>
      <c r="D15" s="70" t="s">
        <v>194</v>
      </c>
      <c r="E15" s="78"/>
      <c r="F15" s="72">
        <v>250000</v>
      </c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9" t="s">
        <v>199</v>
      </c>
    </row>
    <row r="16" spans="1:21" ht="56.25" customHeight="1">
      <c r="A16" s="109">
        <v>3</v>
      </c>
      <c r="B16" s="69" t="s">
        <v>94</v>
      </c>
      <c r="C16" s="70" t="s">
        <v>187</v>
      </c>
      <c r="D16" s="70" t="s">
        <v>191</v>
      </c>
      <c r="E16" s="71">
        <v>336000</v>
      </c>
      <c r="F16" s="71">
        <v>370000</v>
      </c>
      <c r="G16" s="71">
        <v>300000</v>
      </c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3"/>
    </row>
    <row r="17" spans="1:21" ht="61.5" customHeight="1">
      <c r="A17" s="110"/>
      <c r="B17" s="74"/>
      <c r="C17" s="70" t="s">
        <v>191</v>
      </c>
      <c r="D17" s="70" t="s">
        <v>192</v>
      </c>
      <c r="E17" s="71">
        <v>280000</v>
      </c>
      <c r="F17" s="71">
        <v>300000</v>
      </c>
      <c r="G17" s="71">
        <v>280000</v>
      </c>
      <c r="H17" s="71">
        <v>250000</v>
      </c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3"/>
    </row>
    <row r="18" spans="1:21" ht="34.9" customHeight="1">
      <c r="A18" s="80">
        <v>4</v>
      </c>
      <c r="B18" s="80" t="s">
        <v>193</v>
      </c>
      <c r="C18" s="70" t="s">
        <v>194</v>
      </c>
      <c r="D18" s="70" t="s">
        <v>195</v>
      </c>
      <c r="E18" s="71">
        <v>180000</v>
      </c>
      <c r="F18" s="77">
        <v>230000</v>
      </c>
      <c r="G18" s="77">
        <v>170000</v>
      </c>
      <c r="H18" s="77">
        <v>150000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3"/>
    </row>
    <row r="19" spans="1:21" ht="31.5">
      <c r="A19" s="81">
        <v>5</v>
      </c>
      <c r="B19" s="70" t="s">
        <v>196</v>
      </c>
      <c r="C19" s="70" t="s">
        <v>197</v>
      </c>
      <c r="D19" s="70" t="s">
        <v>198</v>
      </c>
      <c r="E19" s="71">
        <v>150000</v>
      </c>
      <c r="F19" s="71">
        <v>200000</v>
      </c>
      <c r="G19" s="71">
        <v>180000</v>
      </c>
      <c r="H19" s="71">
        <v>150000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3"/>
    </row>
    <row r="21" spans="1:21">
      <c r="A21" s="60" t="s">
        <v>217</v>
      </c>
    </row>
  </sheetData>
  <mergeCells count="23">
    <mergeCell ref="A2:C2"/>
    <mergeCell ref="A16:A17"/>
    <mergeCell ref="B10:B15"/>
    <mergeCell ref="A10:A15"/>
    <mergeCell ref="R4:R5"/>
    <mergeCell ref="B7:B9"/>
    <mergeCell ref="A7:A9"/>
    <mergeCell ref="A4:A5"/>
    <mergeCell ref="B4:B5"/>
    <mergeCell ref="C4:D4"/>
    <mergeCell ref="E4:E5"/>
    <mergeCell ref="F4:I4"/>
    <mergeCell ref="J4:J5"/>
    <mergeCell ref="K4:K5"/>
    <mergeCell ref="L4:L5"/>
    <mergeCell ref="M4:M5"/>
    <mergeCell ref="N4:N5"/>
    <mergeCell ref="S4:S5"/>
    <mergeCell ref="O4:O5"/>
    <mergeCell ref="T4:T5"/>
    <mergeCell ref="U4:U5"/>
    <mergeCell ref="P4:P5"/>
    <mergeCell ref="Q4:Q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D50"/>
  <sheetViews>
    <sheetView zoomScaleNormal="100" workbookViewId="0">
      <pane xSplit="5" ySplit="6" topLeftCell="F7" activePane="bottomRight" state="frozen"/>
      <selection activeCell="G14" sqref="G14"/>
      <selection pane="topRight" activeCell="G14" sqref="G14"/>
      <selection pane="bottomLeft" activeCell="G14" sqref="G14"/>
      <selection pane="bottomRight" activeCell="G14" sqref="G14"/>
    </sheetView>
  </sheetViews>
  <sheetFormatPr defaultRowHeight="15"/>
  <cols>
    <col min="1" max="1" width="5.7109375" customWidth="1"/>
    <col min="2" max="3" width="25.85546875" customWidth="1"/>
    <col min="4" max="4" width="28.85546875" customWidth="1"/>
    <col min="5" max="5" width="15.140625" customWidth="1"/>
    <col min="6" max="9" width="12.42578125" customWidth="1"/>
    <col min="10" max="10" width="13.5703125" customWidth="1"/>
    <col min="11" max="11" width="17.5703125" customWidth="1"/>
    <col min="12" max="12" width="20.85546875" customWidth="1"/>
    <col min="13" max="13" width="19" customWidth="1"/>
    <col min="14" max="20" width="8.85546875" customWidth="1"/>
    <col min="21" max="21" width="20.7109375" style="32" customWidth="1"/>
    <col min="22" max="22" width="16.5703125" customWidth="1"/>
    <col min="28" max="28" width="25.85546875" customWidth="1"/>
    <col min="29" max="29" width="28.85546875" customWidth="1"/>
    <col min="30" max="30" width="15.140625" customWidth="1"/>
  </cols>
  <sheetData>
    <row r="1" spans="1:30">
      <c r="A1" s="125" t="s">
        <v>122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</row>
    <row r="2" spans="1:30" ht="5.45" customHeight="1">
      <c r="A2" s="1"/>
    </row>
    <row r="3" spans="1:30" hidden="1">
      <c r="F3" s="5"/>
      <c r="G3" s="5"/>
      <c r="H3" s="5"/>
      <c r="I3" s="5"/>
      <c r="J3" s="5"/>
      <c r="K3" s="5"/>
      <c r="L3" s="5"/>
      <c r="M3" s="5"/>
      <c r="Q3" s="5"/>
      <c r="S3" s="2" t="s">
        <v>1</v>
      </c>
    </row>
    <row r="4" spans="1:30" ht="33.6" customHeight="1">
      <c r="A4" s="116" t="s">
        <v>15</v>
      </c>
      <c r="B4" s="116" t="s">
        <v>10</v>
      </c>
      <c r="C4" s="116" t="s">
        <v>11</v>
      </c>
      <c r="D4" s="116"/>
      <c r="E4" s="117" t="s">
        <v>117</v>
      </c>
      <c r="F4" s="51" t="s">
        <v>151</v>
      </c>
      <c r="G4" s="51"/>
      <c r="H4" s="51"/>
      <c r="I4" s="51"/>
      <c r="J4" s="123" t="s">
        <v>109</v>
      </c>
      <c r="K4" s="117" t="s">
        <v>118</v>
      </c>
      <c r="L4" s="117" t="s">
        <v>119</v>
      </c>
      <c r="M4" s="117" t="s">
        <v>120</v>
      </c>
      <c r="N4" s="117" t="s">
        <v>110</v>
      </c>
      <c r="O4" s="117" t="s">
        <v>111</v>
      </c>
      <c r="P4" s="117" t="s">
        <v>121</v>
      </c>
      <c r="Q4" s="117" t="s">
        <v>113</v>
      </c>
      <c r="R4" s="117" t="s">
        <v>114</v>
      </c>
      <c r="S4" s="117" t="s">
        <v>115</v>
      </c>
      <c r="T4" s="117" t="s">
        <v>116</v>
      </c>
      <c r="U4" s="117" t="s">
        <v>112</v>
      </c>
      <c r="W4" t="s">
        <v>131</v>
      </c>
      <c r="AB4" s="116" t="s">
        <v>11</v>
      </c>
      <c r="AC4" s="116"/>
      <c r="AD4" s="117" t="s">
        <v>117</v>
      </c>
    </row>
    <row r="5" spans="1:30" ht="15" customHeight="1">
      <c r="A5" s="116"/>
      <c r="B5" s="116"/>
      <c r="C5" s="6" t="s">
        <v>12</v>
      </c>
      <c r="D5" s="6" t="s">
        <v>13</v>
      </c>
      <c r="E5" s="117"/>
      <c r="F5" s="50" t="s">
        <v>2</v>
      </c>
      <c r="G5" s="50" t="s">
        <v>3</v>
      </c>
      <c r="H5" s="50" t="s">
        <v>4</v>
      </c>
      <c r="I5" s="50" t="s">
        <v>152</v>
      </c>
      <c r="J5" s="124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AB5" s="6" t="s">
        <v>12</v>
      </c>
      <c r="AC5" s="6" t="s">
        <v>13</v>
      </c>
      <c r="AD5" s="117"/>
    </row>
    <row r="6" spans="1:30">
      <c r="A6" s="4">
        <v>-1</v>
      </c>
      <c r="B6" s="4">
        <v>-2</v>
      </c>
      <c r="C6" s="4">
        <v>-3</v>
      </c>
      <c r="D6" s="4">
        <v>-4</v>
      </c>
      <c r="E6" s="4">
        <v>-5</v>
      </c>
      <c r="F6" s="4"/>
      <c r="G6" s="4"/>
      <c r="H6" s="4"/>
      <c r="I6" s="4"/>
      <c r="J6" s="4">
        <f>E6-1</f>
        <v>-6</v>
      </c>
      <c r="K6" s="4">
        <f>J6-1</f>
        <v>-7</v>
      </c>
      <c r="L6" s="4">
        <f t="shared" ref="L6:T6" si="0">K6-1</f>
        <v>-8</v>
      </c>
      <c r="M6" s="4">
        <f t="shared" si="0"/>
        <v>-9</v>
      </c>
      <c r="N6" s="4">
        <f t="shared" si="0"/>
        <v>-10</v>
      </c>
      <c r="O6" s="4">
        <f t="shared" si="0"/>
        <v>-11</v>
      </c>
      <c r="P6" s="4">
        <f t="shared" si="0"/>
        <v>-12</v>
      </c>
      <c r="Q6" s="4">
        <f t="shared" si="0"/>
        <v>-13</v>
      </c>
      <c r="R6" s="4">
        <f t="shared" si="0"/>
        <v>-14</v>
      </c>
      <c r="S6" s="4">
        <f t="shared" si="0"/>
        <v>-15</v>
      </c>
      <c r="T6" s="4">
        <f t="shared" si="0"/>
        <v>-16</v>
      </c>
      <c r="U6" s="31"/>
      <c r="AB6" s="4">
        <v>-3</v>
      </c>
      <c r="AC6" s="4">
        <v>-4</v>
      </c>
      <c r="AD6" s="4">
        <v>-5</v>
      </c>
    </row>
    <row r="7" spans="1:30" s="16" customFormat="1" ht="25.5">
      <c r="A7" s="129">
        <v>1</v>
      </c>
      <c r="B7" s="129" t="s">
        <v>18</v>
      </c>
      <c r="C7" s="13" t="s">
        <v>153</v>
      </c>
      <c r="D7" s="13" t="s">
        <v>133</v>
      </c>
      <c r="E7" s="14" t="s">
        <v>169</v>
      </c>
      <c r="F7" s="14">
        <v>120000</v>
      </c>
      <c r="G7" s="14">
        <v>90000</v>
      </c>
      <c r="H7" s="15"/>
      <c r="I7" s="15"/>
      <c r="J7" s="14"/>
      <c r="K7" s="15"/>
      <c r="L7" s="17"/>
      <c r="M7" s="18"/>
      <c r="N7" s="15"/>
      <c r="O7" s="15"/>
      <c r="P7" s="15"/>
      <c r="Q7" s="18"/>
      <c r="R7" s="15"/>
      <c r="S7" s="15"/>
      <c r="T7" s="15"/>
      <c r="U7" s="33"/>
      <c r="W7" s="16" t="s">
        <v>132</v>
      </c>
      <c r="AB7" s="13" t="s">
        <v>21</v>
      </c>
      <c r="AC7" s="13" t="s">
        <v>22</v>
      </c>
      <c r="AD7" s="14">
        <v>90100</v>
      </c>
    </row>
    <row r="8" spans="1:30" s="16" customFormat="1" ht="26.45" customHeight="1">
      <c r="A8" s="129"/>
      <c r="B8" s="129"/>
      <c r="C8" s="13" t="s">
        <v>133</v>
      </c>
      <c r="D8" s="13" t="s">
        <v>154</v>
      </c>
      <c r="E8" s="14">
        <v>149850</v>
      </c>
      <c r="F8" s="14">
        <v>220000</v>
      </c>
      <c r="G8" s="14">
        <v>150000</v>
      </c>
      <c r="H8" s="14">
        <v>130000</v>
      </c>
      <c r="I8" s="14">
        <v>110000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33" t="s">
        <v>125</v>
      </c>
      <c r="W8" s="16" t="s">
        <v>132</v>
      </c>
      <c r="AB8" s="13" t="s">
        <v>23</v>
      </c>
      <c r="AC8" s="13" t="s">
        <v>24</v>
      </c>
      <c r="AD8" s="14">
        <v>149850</v>
      </c>
    </row>
    <row r="9" spans="1:30" s="16" customFormat="1" ht="25.5">
      <c r="A9" s="129"/>
      <c r="B9" s="129"/>
      <c r="C9" s="13" t="s">
        <v>154</v>
      </c>
      <c r="D9" s="13" t="s">
        <v>155</v>
      </c>
      <c r="E9" s="14">
        <v>231000</v>
      </c>
      <c r="F9" s="14">
        <v>320000</v>
      </c>
      <c r="G9" s="14">
        <v>180000</v>
      </c>
      <c r="H9" s="14">
        <v>150000</v>
      </c>
      <c r="I9" s="14">
        <v>110000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33"/>
      <c r="W9" s="16" t="s">
        <v>132</v>
      </c>
      <c r="AB9" s="13" t="s">
        <v>25</v>
      </c>
      <c r="AC9" s="13" t="s">
        <v>26</v>
      </c>
      <c r="AD9" s="14">
        <v>231000</v>
      </c>
    </row>
    <row r="10" spans="1:30" s="16" customFormat="1" ht="33" customHeight="1">
      <c r="A10" s="129"/>
      <c r="B10" s="129"/>
      <c r="C10" s="13" t="s">
        <v>155</v>
      </c>
      <c r="D10" s="13" t="s">
        <v>157</v>
      </c>
      <c r="E10" s="14" t="s">
        <v>156</v>
      </c>
      <c r="F10" s="14">
        <v>1000000</v>
      </c>
      <c r="G10" s="14">
        <v>400000</v>
      </c>
      <c r="H10" s="14">
        <v>350000</v>
      </c>
      <c r="I10" s="14">
        <v>200000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33" t="s">
        <v>124</v>
      </c>
      <c r="W10" s="16" t="s">
        <v>132</v>
      </c>
      <c r="AB10" s="13" t="s">
        <v>27</v>
      </c>
      <c r="AC10" s="13" t="s">
        <v>28</v>
      </c>
      <c r="AD10" s="14">
        <v>571200</v>
      </c>
    </row>
    <row r="11" spans="1:30" s="16" customFormat="1" ht="38.25">
      <c r="A11" s="129"/>
      <c r="B11" s="129"/>
      <c r="C11" s="13" t="s">
        <v>157</v>
      </c>
      <c r="D11" s="13" t="s">
        <v>161</v>
      </c>
      <c r="E11" s="14">
        <v>1140000</v>
      </c>
      <c r="F11" s="14">
        <v>1700000</v>
      </c>
      <c r="G11" s="14">
        <v>420000</v>
      </c>
      <c r="H11" s="14">
        <v>350000</v>
      </c>
      <c r="I11" s="14">
        <v>200000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33"/>
      <c r="W11" s="16" t="s">
        <v>132</v>
      </c>
      <c r="AB11" s="13" t="s">
        <v>30</v>
      </c>
      <c r="AC11" s="13" t="s">
        <v>31</v>
      </c>
      <c r="AD11" s="14">
        <v>1140000</v>
      </c>
    </row>
    <row r="12" spans="1:30" s="16" customFormat="1" ht="25.5">
      <c r="A12" s="9">
        <v>2</v>
      </c>
      <c r="B12" s="118" t="s">
        <v>135</v>
      </c>
      <c r="C12" s="13" t="s">
        <v>154</v>
      </c>
      <c r="D12" s="13" t="s">
        <v>163</v>
      </c>
      <c r="E12" s="14">
        <v>99900</v>
      </c>
      <c r="F12" s="14">
        <v>150000</v>
      </c>
      <c r="G12" s="14">
        <v>100000</v>
      </c>
      <c r="H12" s="14">
        <v>90000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33"/>
      <c r="AB12" s="13" t="s">
        <v>33</v>
      </c>
      <c r="AC12" s="13" t="s">
        <v>34</v>
      </c>
      <c r="AD12" s="14">
        <v>99900</v>
      </c>
    </row>
    <row r="13" spans="1:30" s="16" customFormat="1" ht="38.25">
      <c r="A13" s="9"/>
      <c r="B13" s="119"/>
      <c r="C13" s="13" t="s">
        <v>163</v>
      </c>
      <c r="D13" s="41" t="s">
        <v>162</v>
      </c>
      <c r="E13" s="42">
        <v>99900</v>
      </c>
      <c r="F13" s="14">
        <v>130000</v>
      </c>
      <c r="G13" s="14">
        <v>90000</v>
      </c>
      <c r="H13" s="14">
        <v>80000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33"/>
      <c r="W13" s="16" t="s">
        <v>134</v>
      </c>
      <c r="AB13" s="13" t="s">
        <v>33</v>
      </c>
      <c r="AC13" s="13" t="s">
        <v>34</v>
      </c>
      <c r="AD13" s="14">
        <v>99900</v>
      </c>
    </row>
    <row r="14" spans="1:30" s="16" customFormat="1" ht="38.25">
      <c r="A14" s="9"/>
      <c r="B14" s="120"/>
      <c r="C14" s="41" t="s">
        <v>162</v>
      </c>
      <c r="D14" s="41" t="s">
        <v>136</v>
      </c>
      <c r="E14" s="42">
        <v>99900</v>
      </c>
      <c r="F14" s="14">
        <v>120000</v>
      </c>
      <c r="G14" s="14">
        <v>90000</v>
      </c>
      <c r="H14" s="14">
        <v>80000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33"/>
      <c r="W14" s="16" t="s">
        <v>134</v>
      </c>
      <c r="AB14" s="13" t="s">
        <v>33</v>
      </c>
      <c r="AC14" s="13" t="s">
        <v>34</v>
      </c>
      <c r="AD14" s="14">
        <v>99900</v>
      </c>
    </row>
    <row r="15" spans="1:30" s="16" customFormat="1" ht="25.5">
      <c r="A15" s="19">
        <v>5</v>
      </c>
      <c r="B15" s="13" t="s">
        <v>164</v>
      </c>
      <c r="C15" s="13" t="s">
        <v>18</v>
      </c>
      <c r="D15" s="13" t="s">
        <v>167</v>
      </c>
      <c r="E15" s="14" t="s">
        <v>166</v>
      </c>
      <c r="F15" s="14">
        <v>500000</v>
      </c>
      <c r="G15" s="14">
        <v>300000</v>
      </c>
      <c r="H15" s="14">
        <v>250000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33"/>
      <c r="W15" s="16" t="s">
        <v>165</v>
      </c>
      <c r="AB15" s="13" t="s">
        <v>47</v>
      </c>
      <c r="AC15" s="13" t="s">
        <v>48</v>
      </c>
      <c r="AD15" s="14">
        <v>260000</v>
      </c>
    </row>
    <row r="16" spans="1:30" s="16" customFormat="1" ht="24.6" customHeight="1">
      <c r="A16" s="19">
        <v>3</v>
      </c>
      <c r="B16" s="52" t="s">
        <v>168</v>
      </c>
      <c r="C16" s="13" t="s">
        <v>41</v>
      </c>
      <c r="D16" s="13" t="s">
        <v>81</v>
      </c>
      <c r="E16" s="14">
        <v>150000</v>
      </c>
      <c r="F16" s="14">
        <v>400000</v>
      </c>
      <c r="G16" s="14">
        <v>150000</v>
      </c>
      <c r="H16" s="14">
        <v>120000</v>
      </c>
      <c r="I16" s="14">
        <v>90000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33"/>
      <c r="V16" s="16">
        <v>200</v>
      </c>
      <c r="W16" s="16" t="s">
        <v>137</v>
      </c>
      <c r="AB16" s="13" t="s">
        <v>41</v>
      </c>
      <c r="AC16" s="13" t="s">
        <v>42</v>
      </c>
      <c r="AD16" s="14">
        <v>150000</v>
      </c>
    </row>
    <row r="17" spans="1:30" s="30" customFormat="1" ht="38.25">
      <c r="A17" s="9"/>
      <c r="B17" s="9" t="s">
        <v>159</v>
      </c>
      <c r="C17" s="27" t="s">
        <v>160</v>
      </c>
      <c r="D17" s="27" t="s">
        <v>158</v>
      </c>
      <c r="E17" s="28">
        <v>120000</v>
      </c>
      <c r="F17" s="28">
        <v>430000</v>
      </c>
      <c r="G17" s="28">
        <v>200000</v>
      </c>
      <c r="H17" s="28">
        <v>160000</v>
      </c>
      <c r="I17" s="28">
        <v>120000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34"/>
      <c r="W17" s="16" t="s">
        <v>132</v>
      </c>
      <c r="AB17" s="27" t="s">
        <v>35</v>
      </c>
      <c r="AC17" s="27" t="s">
        <v>36</v>
      </c>
      <c r="AD17" s="28">
        <v>120000</v>
      </c>
    </row>
    <row r="18" spans="1:30" s="16" customFormat="1" ht="30">
      <c r="A18" s="19">
        <v>4</v>
      </c>
      <c r="B18" s="121" t="s">
        <v>172</v>
      </c>
      <c r="C18" s="13" t="s">
        <v>173</v>
      </c>
      <c r="D18" s="13" t="s">
        <v>138</v>
      </c>
      <c r="E18" s="14">
        <v>80000</v>
      </c>
      <c r="F18" s="14">
        <v>170000</v>
      </c>
      <c r="G18" s="14">
        <v>110000</v>
      </c>
      <c r="H18" s="14">
        <v>100000</v>
      </c>
      <c r="I18" s="14">
        <v>90000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33" t="s">
        <v>128</v>
      </c>
      <c r="AB18" s="13" t="s">
        <v>44</v>
      </c>
      <c r="AC18" s="13" t="s">
        <v>45</v>
      </c>
      <c r="AD18" s="14">
        <v>80000</v>
      </c>
    </row>
    <row r="19" spans="1:30" s="16" customFormat="1" ht="30">
      <c r="A19" s="19">
        <v>4</v>
      </c>
      <c r="B19" s="122"/>
      <c r="C19" s="13" t="s">
        <v>138</v>
      </c>
      <c r="D19" s="13" t="s">
        <v>42</v>
      </c>
      <c r="E19" s="14">
        <v>80000</v>
      </c>
      <c r="F19" s="14">
        <v>130000</v>
      </c>
      <c r="G19" s="14">
        <v>100000</v>
      </c>
      <c r="H19" s="14">
        <v>90000</v>
      </c>
      <c r="I19" s="14">
        <v>80000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33" t="s">
        <v>128</v>
      </c>
      <c r="W19" s="16" t="s">
        <v>139</v>
      </c>
      <c r="AB19" s="13" t="s">
        <v>44</v>
      </c>
      <c r="AC19" s="13" t="s">
        <v>45</v>
      </c>
      <c r="AD19" s="14">
        <v>80000</v>
      </c>
    </row>
    <row r="20" spans="1:30" s="24" customFormat="1" ht="25.5" customHeight="1">
      <c r="A20" s="20">
        <v>11</v>
      </c>
      <c r="B20" s="21" t="s">
        <v>61</v>
      </c>
      <c r="C20" s="21"/>
      <c r="D20" s="21"/>
      <c r="E20" s="22">
        <v>0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35"/>
      <c r="AB20" s="21"/>
      <c r="AC20" s="21"/>
      <c r="AD20" s="22">
        <v>0</v>
      </c>
    </row>
    <row r="21" spans="1:30" s="24" customFormat="1">
      <c r="A21" s="130" t="s">
        <v>5</v>
      </c>
      <c r="B21" s="131" t="s">
        <v>62</v>
      </c>
      <c r="C21" s="21" t="s">
        <v>63</v>
      </c>
      <c r="D21" s="21" t="s">
        <v>64</v>
      </c>
      <c r="E21" s="25">
        <v>1600000</v>
      </c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35"/>
      <c r="AB21" s="21" t="s">
        <v>63</v>
      </c>
      <c r="AC21" s="21" t="s">
        <v>64</v>
      </c>
      <c r="AD21" s="25">
        <v>1600000</v>
      </c>
    </row>
    <row r="22" spans="1:30" s="24" customFormat="1">
      <c r="A22" s="130"/>
      <c r="B22" s="131"/>
      <c r="C22" s="21" t="s">
        <v>65</v>
      </c>
      <c r="D22" s="21" t="s">
        <v>66</v>
      </c>
      <c r="E22" s="25">
        <v>2400000</v>
      </c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35"/>
      <c r="AB22" s="21" t="s">
        <v>65</v>
      </c>
      <c r="AC22" s="21" t="s">
        <v>66</v>
      </c>
      <c r="AD22" s="25">
        <v>2400000</v>
      </c>
    </row>
    <row r="23" spans="1:30" s="24" customFormat="1">
      <c r="A23" s="130"/>
      <c r="B23" s="131"/>
      <c r="C23" s="21" t="s">
        <v>67</v>
      </c>
      <c r="D23" s="21" t="s">
        <v>68</v>
      </c>
      <c r="E23" s="25">
        <v>2200000</v>
      </c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35"/>
      <c r="AB23" s="21" t="s">
        <v>67</v>
      </c>
      <c r="AC23" s="21" t="s">
        <v>68</v>
      </c>
      <c r="AD23" s="25">
        <v>2200000</v>
      </c>
    </row>
    <row r="24" spans="1:30" s="24" customFormat="1">
      <c r="A24" s="20" t="s">
        <v>5</v>
      </c>
      <c r="B24" s="21" t="s">
        <v>69</v>
      </c>
      <c r="C24" s="21" t="s">
        <v>70</v>
      </c>
      <c r="D24" s="21" t="s">
        <v>71</v>
      </c>
      <c r="E24" s="25">
        <v>2400000</v>
      </c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35"/>
      <c r="AB24" s="21" t="s">
        <v>70</v>
      </c>
      <c r="AC24" s="21" t="s">
        <v>71</v>
      </c>
      <c r="AD24" s="25">
        <v>2400000</v>
      </c>
    </row>
    <row r="25" spans="1:30" s="24" customFormat="1">
      <c r="A25" s="20" t="s">
        <v>5</v>
      </c>
      <c r="B25" s="21" t="s">
        <v>72</v>
      </c>
      <c r="C25" s="21" t="s">
        <v>73</v>
      </c>
      <c r="D25" s="21" t="s">
        <v>74</v>
      </c>
      <c r="E25" s="25">
        <v>2000000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35"/>
      <c r="AB25" s="21" t="s">
        <v>73</v>
      </c>
      <c r="AC25" s="21" t="s">
        <v>74</v>
      </c>
      <c r="AD25" s="25">
        <v>2000000</v>
      </c>
    </row>
    <row r="26" spans="1:30" s="24" customFormat="1" ht="51" customHeight="1">
      <c r="A26" s="20">
        <v>12</v>
      </c>
      <c r="B26" s="126" t="s">
        <v>75</v>
      </c>
      <c r="C26" s="126"/>
      <c r="D26" s="21"/>
      <c r="E26" s="25">
        <v>0</v>
      </c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35"/>
      <c r="AC26" s="21"/>
      <c r="AD26" s="25">
        <v>0</v>
      </c>
    </row>
    <row r="27" spans="1:30" s="24" customFormat="1">
      <c r="A27" s="20" t="s">
        <v>5</v>
      </c>
      <c r="B27" s="21" t="s">
        <v>76</v>
      </c>
      <c r="C27" s="21" t="s">
        <v>77</v>
      </c>
      <c r="D27" s="21" t="s">
        <v>78</v>
      </c>
      <c r="E27" s="25">
        <v>8000000</v>
      </c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35"/>
      <c r="AB27" s="21" t="s">
        <v>77</v>
      </c>
      <c r="AC27" s="21" t="s">
        <v>78</v>
      </c>
      <c r="AD27" s="25">
        <v>8000000</v>
      </c>
    </row>
    <row r="28" spans="1:30" s="24" customFormat="1" ht="25.5">
      <c r="A28" s="20" t="s">
        <v>5</v>
      </c>
      <c r="B28" s="21" t="s">
        <v>79</v>
      </c>
      <c r="C28" s="21" t="s">
        <v>80</v>
      </c>
      <c r="D28" s="21" t="s">
        <v>81</v>
      </c>
      <c r="E28" s="25">
        <v>2200000</v>
      </c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35"/>
      <c r="AB28" s="21" t="s">
        <v>80</v>
      </c>
      <c r="AC28" s="21" t="s">
        <v>81</v>
      </c>
      <c r="AD28" s="25">
        <v>2200000</v>
      </c>
    </row>
    <row r="29" spans="1:30" s="24" customFormat="1" ht="38.25" customHeight="1">
      <c r="A29" s="20">
        <v>14</v>
      </c>
      <c r="B29" s="126" t="s">
        <v>88</v>
      </c>
      <c r="C29" s="126"/>
      <c r="D29" s="126"/>
      <c r="E29" s="25">
        <v>0</v>
      </c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35"/>
      <c r="AD29" s="25">
        <v>0</v>
      </c>
    </row>
    <row r="30" spans="1:30" s="24" customFormat="1">
      <c r="A30" s="20" t="s">
        <v>5</v>
      </c>
      <c r="B30" s="21" t="s">
        <v>89</v>
      </c>
      <c r="C30" s="21" t="s">
        <v>83</v>
      </c>
      <c r="D30" s="21" t="s">
        <v>90</v>
      </c>
      <c r="E30" s="25">
        <v>2500000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35"/>
      <c r="AB30" s="21" t="s">
        <v>83</v>
      </c>
      <c r="AC30" s="21" t="s">
        <v>90</v>
      </c>
      <c r="AD30" s="25">
        <v>2500000</v>
      </c>
    </row>
    <row r="31" spans="1:30" s="24" customFormat="1">
      <c r="A31" s="20" t="s">
        <v>5</v>
      </c>
      <c r="B31" s="21" t="s">
        <v>79</v>
      </c>
      <c r="C31" s="21" t="s">
        <v>91</v>
      </c>
      <c r="D31" s="21" t="s">
        <v>92</v>
      </c>
      <c r="E31" s="25">
        <v>1330000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35"/>
      <c r="AB31" s="21" t="s">
        <v>91</v>
      </c>
      <c r="AC31" s="21" t="s">
        <v>92</v>
      </c>
      <c r="AD31" s="25">
        <v>1330000</v>
      </c>
    </row>
    <row r="32" spans="1:30" ht="25.5">
      <c r="A32" s="7">
        <v>4</v>
      </c>
      <c r="B32" s="9" t="s">
        <v>140</v>
      </c>
      <c r="C32" s="9" t="s">
        <v>141</v>
      </c>
      <c r="D32" s="9" t="s">
        <v>172</v>
      </c>
      <c r="E32" s="3">
        <v>70000</v>
      </c>
      <c r="F32" s="3">
        <v>130000</v>
      </c>
      <c r="G32" s="3">
        <v>90000</v>
      </c>
      <c r="H32" s="3">
        <v>80000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31"/>
      <c r="W32" t="s">
        <v>132</v>
      </c>
      <c r="AB32" s="9" t="s">
        <v>98</v>
      </c>
      <c r="AC32" s="9" t="s">
        <v>99</v>
      </c>
      <c r="AD32" s="3">
        <v>70000</v>
      </c>
    </row>
    <row r="33" spans="1:30" ht="33" customHeight="1">
      <c r="A33" s="7">
        <v>5</v>
      </c>
      <c r="B33" s="9" t="s">
        <v>145</v>
      </c>
      <c r="C33" s="9" t="s">
        <v>171</v>
      </c>
      <c r="D33" s="9" t="s">
        <v>170</v>
      </c>
      <c r="E33" s="3">
        <v>70000</v>
      </c>
      <c r="F33" s="3">
        <v>110000</v>
      </c>
      <c r="G33" s="3">
        <v>90000</v>
      </c>
      <c r="H33" s="3">
        <v>80000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31"/>
      <c r="AB33" s="9" t="s">
        <v>100</v>
      </c>
      <c r="AC33" s="9" t="s">
        <v>101</v>
      </c>
      <c r="AD33" s="3">
        <v>70000</v>
      </c>
    </row>
    <row r="34" spans="1:30" ht="38.25">
      <c r="A34" s="7">
        <v>7</v>
      </c>
      <c r="B34" s="9" t="s">
        <v>146</v>
      </c>
      <c r="C34" s="9" t="s">
        <v>174</v>
      </c>
      <c r="D34" s="9" t="s">
        <v>147</v>
      </c>
      <c r="E34" s="3">
        <v>70000</v>
      </c>
      <c r="F34" s="3">
        <v>110000</v>
      </c>
      <c r="G34" s="3">
        <v>90000</v>
      </c>
      <c r="H34" s="3">
        <v>80000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31"/>
      <c r="AB34" s="9" t="s">
        <v>104</v>
      </c>
      <c r="AC34" s="9" t="s">
        <v>105</v>
      </c>
      <c r="AD34" s="3">
        <v>70000</v>
      </c>
    </row>
    <row r="35" spans="1:30" s="16" customFormat="1" ht="51">
      <c r="A35" s="19">
        <v>8</v>
      </c>
      <c r="B35" s="13" t="s">
        <v>148</v>
      </c>
      <c r="C35" s="13" t="s">
        <v>149</v>
      </c>
      <c r="D35" s="13" t="s">
        <v>150</v>
      </c>
      <c r="E35" s="14">
        <v>70000</v>
      </c>
      <c r="F35" s="3">
        <v>110000</v>
      </c>
      <c r="G35" s="3">
        <v>90000</v>
      </c>
      <c r="H35" s="3">
        <v>80000</v>
      </c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33" t="s">
        <v>130</v>
      </c>
      <c r="AB35" s="13" t="s">
        <v>107</v>
      </c>
      <c r="AC35" s="13" t="s">
        <v>108</v>
      </c>
      <c r="AD35" s="14">
        <v>70000</v>
      </c>
    </row>
    <row r="36" spans="1:30" s="48" customFormat="1">
      <c r="A36" s="44">
        <v>13</v>
      </c>
      <c r="B36" s="127" t="s">
        <v>82</v>
      </c>
      <c r="C36" s="127"/>
      <c r="D36" s="127"/>
      <c r="E36" s="45">
        <v>0</v>
      </c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7"/>
      <c r="W36" s="48" t="s">
        <v>144</v>
      </c>
      <c r="AD36" s="45">
        <v>0</v>
      </c>
    </row>
    <row r="37" spans="1:30" s="48" customFormat="1">
      <c r="A37" s="44" t="s">
        <v>5</v>
      </c>
      <c r="B37" s="128" t="s">
        <v>18</v>
      </c>
      <c r="C37" s="49" t="s">
        <v>83</v>
      </c>
      <c r="D37" s="49" t="s">
        <v>84</v>
      </c>
      <c r="E37" s="45">
        <v>3000000</v>
      </c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7"/>
      <c r="AB37" s="49" t="s">
        <v>83</v>
      </c>
      <c r="AC37" s="49" t="s">
        <v>84</v>
      </c>
      <c r="AD37" s="45">
        <v>3000000</v>
      </c>
    </row>
    <row r="38" spans="1:30" s="48" customFormat="1">
      <c r="A38" s="44" t="s">
        <v>5</v>
      </c>
      <c r="B38" s="128"/>
      <c r="C38" s="49" t="s">
        <v>85</v>
      </c>
      <c r="D38" s="49" t="s">
        <v>86</v>
      </c>
      <c r="E38" s="45">
        <v>3000000</v>
      </c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7"/>
      <c r="AB38" s="49" t="s">
        <v>85</v>
      </c>
      <c r="AC38" s="49" t="s">
        <v>86</v>
      </c>
      <c r="AD38" s="45">
        <v>3000000</v>
      </c>
    </row>
    <row r="39" spans="1:30" s="48" customFormat="1" ht="25.5">
      <c r="A39" s="44" t="s">
        <v>5</v>
      </c>
      <c r="B39" s="49" t="s">
        <v>79</v>
      </c>
      <c r="C39" s="49" t="s">
        <v>80</v>
      </c>
      <c r="D39" s="49" t="s">
        <v>87</v>
      </c>
      <c r="E39" s="45">
        <v>1300000</v>
      </c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7"/>
      <c r="AB39" s="49" t="s">
        <v>80</v>
      </c>
      <c r="AC39" s="49" t="s">
        <v>87</v>
      </c>
      <c r="AD39" s="45">
        <v>1300000</v>
      </c>
    </row>
    <row r="46" spans="1:30">
      <c r="A46" s="7">
        <v>6</v>
      </c>
      <c r="B46" s="9" t="s">
        <v>19</v>
      </c>
      <c r="C46" s="9"/>
      <c r="D46" s="9"/>
      <c r="E46" s="3">
        <v>70200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31"/>
      <c r="W46" s="16" t="s">
        <v>142</v>
      </c>
      <c r="AB46" s="9"/>
      <c r="AC46" s="9"/>
      <c r="AD46" s="3">
        <v>70200</v>
      </c>
    </row>
    <row r="47" spans="1:30" ht="25.5">
      <c r="A47" s="7">
        <v>7</v>
      </c>
      <c r="B47" s="9" t="s">
        <v>52</v>
      </c>
      <c r="C47" s="9" t="s">
        <v>53</v>
      </c>
      <c r="D47" s="9" t="s">
        <v>54</v>
      </c>
      <c r="E47" s="3">
        <v>80000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31"/>
      <c r="W47" s="16" t="s">
        <v>142</v>
      </c>
      <c r="AB47" s="9" t="s">
        <v>53</v>
      </c>
      <c r="AC47" s="9" t="s">
        <v>54</v>
      </c>
      <c r="AD47" s="3">
        <v>80000</v>
      </c>
    </row>
    <row r="48" spans="1:30" s="30" customFormat="1" ht="30">
      <c r="A48" s="26">
        <v>8</v>
      </c>
      <c r="B48" s="27" t="s">
        <v>55</v>
      </c>
      <c r="C48" s="27" t="s">
        <v>56</v>
      </c>
      <c r="D48" s="27" t="s">
        <v>57</v>
      </c>
      <c r="E48" s="28">
        <v>80000</v>
      </c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34" t="s">
        <v>126</v>
      </c>
      <c r="W48" s="16" t="s">
        <v>142</v>
      </c>
      <c r="AB48" s="27" t="s">
        <v>56</v>
      </c>
      <c r="AC48" s="27" t="s">
        <v>57</v>
      </c>
      <c r="AD48" s="28">
        <v>80000</v>
      </c>
    </row>
    <row r="49" spans="1:30" ht="45">
      <c r="A49" s="7">
        <v>9</v>
      </c>
      <c r="B49" s="9" t="s">
        <v>55</v>
      </c>
      <c r="C49" s="9" t="s">
        <v>58</v>
      </c>
      <c r="D49" s="9" t="s">
        <v>59</v>
      </c>
      <c r="E49" s="3">
        <v>80000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31" t="s">
        <v>127</v>
      </c>
      <c r="W49" s="16" t="s">
        <v>142</v>
      </c>
      <c r="AB49" s="9" t="s">
        <v>58</v>
      </c>
      <c r="AC49" s="9" t="s">
        <v>59</v>
      </c>
      <c r="AD49" s="3">
        <v>80000</v>
      </c>
    </row>
    <row r="50" spans="1:30" s="40" customFormat="1" ht="30">
      <c r="A50" s="43">
        <v>10</v>
      </c>
      <c r="B50" s="36" t="s">
        <v>43</v>
      </c>
      <c r="C50" s="36" t="s">
        <v>60</v>
      </c>
      <c r="D50" s="36" t="s">
        <v>42</v>
      </c>
      <c r="E50" s="37">
        <v>80000</v>
      </c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9" t="s">
        <v>128</v>
      </c>
      <c r="W50" s="40" t="s">
        <v>143</v>
      </c>
      <c r="AB50" s="36" t="s">
        <v>60</v>
      </c>
      <c r="AC50" s="36" t="s">
        <v>42</v>
      </c>
      <c r="AD50" s="37">
        <v>80000</v>
      </c>
    </row>
  </sheetData>
  <mergeCells count="29">
    <mergeCell ref="B26:C26"/>
    <mergeCell ref="B36:D36"/>
    <mergeCell ref="B37:B38"/>
    <mergeCell ref="B29:D29"/>
    <mergeCell ref="A7:A11"/>
    <mergeCell ref="B7:B11"/>
    <mergeCell ref="A21:A23"/>
    <mergeCell ref="B21:B23"/>
    <mergeCell ref="A1:U1"/>
    <mergeCell ref="M4:M5"/>
    <mergeCell ref="S4:S5"/>
    <mergeCell ref="T4:T5"/>
    <mergeCell ref="N4:N5"/>
    <mergeCell ref="O4:O5"/>
    <mergeCell ref="P4:P5"/>
    <mergeCell ref="Q4:Q5"/>
    <mergeCell ref="R4:R5"/>
    <mergeCell ref="U4:U5"/>
    <mergeCell ref="A4:A5"/>
    <mergeCell ref="B4:B5"/>
    <mergeCell ref="C4:D4"/>
    <mergeCell ref="E4:E5"/>
    <mergeCell ref="K4:K5"/>
    <mergeCell ref="AB4:AC4"/>
    <mergeCell ref="AD4:AD5"/>
    <mergeCell ref="B12:B14"/>
    <mergeCell ref="B18:B19"/>
    <mergeCell ref="L4:L5"/>
    <mergeCell ref="J4:J5"/>
  </mergeCells>
  <pageMargins left="0.59055118110236227" right="0.39370078740157483" top="0.59055118110236227" bottom="0.39370078740157483" header="0.31496062992125984" footer="0.31496062992125984"/>
  <pageSetup paperSize="9" scale="97" fitToHeight="0" orientation="landscape" r:id="rId1"/>
  <headerFooter>
    <oddFooter>&amp;C&amp;P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53"/>
  <sheetViews>
    <sheetView topLeftCell="A17" zoomScaleNormal="100" workbookViewId="0">
      <selection activeCell="G14" sqref="G14"/>
    </sheetView>
  </sheetViews>
  <sheetFormatPr defaultRowHeight="15"/>
  <cols>
    <col min="2" max="2" width="33.28515625" customWidth="1"/>
    <col min="3" max="3" width="25.85546875" customWidth="1"/>
    <col min="4" max="4" width="28.85546875" customWidth="1"/>
    <col min="5" max="5" width="15.140625" customWidth="1"/>
    <col min="6" max="6" width="16.42578125" hidden="1" customWidth="1"/>
    <col min="7" max="7" width="17.5703125" hidden="1" customWidth="1"/>
    <col min="8" max="8" width="20.85546875" hidden="1" customWidth="1"/>
    <col min="9" max="9" width="19" hidden="1" customWidth="1"/>
    <col min="10" max="16" width="0" hidden="1" customWidth="1"/>
    <col min="17" max="17" width="44.28515625" customWidth="1"/>
  </cols>
  <sheetData>
    <row r="1" spans="1:17">
      <c r="A1" s="125" t="s">
        <v>122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17">
      <c r="A2" s="1"/>
    </row>
    <row r="3" spans="1:17">
      <c r="F3" s="5"/>
      <c r="G3" s="5"/>
      <c r="H3" s="5"/>
      <c r="I3" s="5"/>
      <c r="M3" s="5"/>
      <c r="O3" s="2" t="s">
        <v>1</v>
      </c>
    </row>
    <row r="4" spans="1:17" ht="72.75" customHeight="1">
      <c r="A4" s="116" t="s">
        <v>15</v>
      </c>
      <c r="B4" s="116" t="s">
        <v>10</v>
      </c>
      <c r="C4" s="116" t="s">
        <v>11</v>
      </c>
      <c r="D4" s="116"/>
      <c r="E4" s="117" t="s">
        <v>117</v>
      </c>
      <c r="F4" s="117" t="s">
        <v>109</v>
      </c>
      <c r="G4" s="117" t="s">
        <v>118</v>
      </c>
      <c r="H4" s="117" t="s">
        <v>119</v>
      </c>
      <c r="I4" s="117" t="s">
        <v>120</v>
      </c>
      <c r="J4" s="117" t="s">
        <v>110</v>
      </c>
      <c r="K4" s="117" t="s">
        <v>111</v>
      </c>
      <c r="L4" s="117" t="s">
        <v>121</v>
      </c>
      <c r="M4" s="117" t="s">
        <v>113</v>
      </c>
      <c r="N4" s="117" t="s">
        <v>114</v>
      </c>
      <c r="O4" s="117" t="s">
        <v>115</v>
      </c>
      <c r="P4" s="117" t="s">
        <v>116</v>
      </c>
      <c r="Q4" s="117" t="s">
        <v>112</v>
      </c>
    </row>
    <row r="5" spans="1:17" ht="15" customHeight="1">
      <c r="A5" s="116"/>
      <c r="B5" s="116"/>
      <c r="C5" s="6" t="s">
        <v>12</v>
      </c>
      <c r="D5" s="6" t="s">
        <v>13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</row>
    <row r="6" spans="1:17">
      <c r="A6" s="4">
        <v>-1</v>
      </c>
      <c r="B6" s="4">
        <v>-2</v>
      </c>
      <c r="C6" s="4">
        <v>-3</v>
      </c>
      <c r="D6" s="4">
        <v>-4</v>
      </c>
      <c r="E6" s="4">
        <v>-5</v>
      </c>
      <c r="F6" s="4">
        <f>E6-1</f>
        <v>-6</v>
      </c>
      <c r="G6" s="4">
        <f t="shared" ref="G6:P6" si="0">F6-1</f>
        <v>-7</v>
      </c>
      <c r="H6" s="4">
        <f t="shared" si="0"/>
        <v>-8</v>
      </c>
      <c r="I6" s="4">
        <f t="shared" si="0"/>
        <v>-9</v>
      </c>
      <c r="J6" s="4">
        <f t="shared" si="0"/>
        <v>-10</v>
      </c>
      <c r="K6" s="4">
        <f t="shared" si="0"/>
        <v>-11</v>
      </c>
      <c r="L6" s="4">
        <f t="shared" si="0"/>
        <v>-12</v>
      </c>
      <c r="M6" s="4">
        <f t="shared" si="0"/>
        <v>-13</v>
      </c>
      <c r="N6" s="4">
        <f t="shared" si="0"/>
        <v>-14</v>
      </c>
      <c r="O6" s="4">
        <f t="shared" si="0"/>
        <v>-15</v>
      </c>
      <c r="P6" s="4">
        <f t="shared" si="0"/>
        <v>-16</v>
      </c>
      <c r="Q6" s="10"/>
    </row>
    <row r="7" spans="1:17" ht="16.5">
      <c r="A7" s="6" t="s">
        <v>14</v>
      </c>
      <c r="B7" s="8" t="s">
        <v>20</v>
      </c>
      <c r="C7" s="9"/>
      <c r="D7" s="9"/>
      <c r="E7" s="3">
        <v>0</v>
      </c>
      <c r="F7" s="10"/>
      <c r="G7" s="10"/>
      <c r="H7" s="11"/>
      <c r="I7" s="12"/>
      <c r="J7" s="10"/>
      <c r="K7" s="10"/>
      <c r="L7" s="10"/>
      <c r="M7" s="12"/>
      <c r="N7" s="10"/>
      <c r="O7" s="10"/>
      <c r="P7" s="10"/>
      <c r="Q7" s="10"/>
    </row>
    <row r="8" spans="1:17" s="16" customFormat="1" ht="25.5">
      <c r="A8" s="129">
        <v>1</v>
      </c>
      <c r="B8" s="129" t="s">
        <v>18</v>
      </c>
      <c r="C8" s="13" t="s">
        <v>21</v>
      </c>
      <c r="D8" s="13" t="s">
        <v>22</v>
      </c>
      <c r="E8" s="14">
        <v>90100</v>
      </c>
      <c r="F8" s="15"/>
      <c r="G8" s="15"/>
      <c r="H8" s="17"/>
      <c r="I8" s="18"/>
      <c r="J8" s="15"/>
      <c r="K8" s="15"/>
      <c r="L8" s="15"/>
      <c r="M8" s="18"/>
      <c r="N8" s="15"/>
      <c r="O8" s="15"/>
      <c r="P8" s="15"/>
      <c r="Q8" s="15"/>
    </row>
    <row r="9" spans="1:17" s="16" customFormat="1" ht="25.5">
      <c r="A9" s="129"/>
      <c r="B9" s="129"/>
      <c r="C9" s="13" t="s">
        <v>23</v>
      </c>
      <c r="D9" s="13" t="s">
        <v>24</v>
      </c>
      <c r="E9" s="14">
        <v>149850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 t="s">
        <v>125</v>
      </c>
    </row>
    <row r="10" spans="1:17" s="16" customFormat="1" ht="25.5">
      <c r="A10" s="129"/>
      <c r="B10" s="129"/>
      <c r="C10" s="13" t="s">
        <v>25</v>
      </c>
      <c r="D10" s="13" t="s">
        <v>26</v>
      </c>
      <c r="E10" s="14">
        <v>231000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1:17" s="16" customFormat="1" ht="25.5">
      <c r="A11" s="129"/>
      <c r="B11" s="129"/>
      <c r="C11" s="13" t="s">
        <v>27</v>
      </c>
      <c r="D11" s="13" t="s">
        <v>28</v>
      </c>
      <c r="E11" s="14">
        <v>571200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 t="s">
        <v>124</v>
      </c>
    </row>
    <row r="12" spans="1:17" s="16" customFormat="1" ht="25.5">
      <c r="A12" s="129"/>
      <c r="B12" s="129"/>
      <c r="C12" s="13" t="s">
        <v>29</v>
      </c>
      <c r="D12" s="13" t="s">
        <v>30</v>
      </c>
      <c r="E12" s="14">
        <v>840000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 t="s">
        <v>123</v>
      </c>
    </row>
    <row r="13" spans="1:17" s="16" customFormat="1" ht="25.5">
      <c r="A13" s="129"/>
      <c r="B13" s="129"/>
      <c r="C13" s="13" t="s">
        <v>30</v>
      </c>
      <c r="D13" s="13" t="s">
        <v>31</v>
      </c>
      <c r="E13" s="14">
        <v>1140000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1:17" s="16" customFormat="1" ht="25.5">
      <c r="A14" s="129">
        <v>2</v>
      </c>
      <c r="B14" s="132" t="s">
        <v>32</v>
      </c>
      <c r="C14" s="13" t="s">
        <v>33</v>
      </c>
      <c r="D14" s="13" t="s">
        <v>34</v>
      </c>
      <c r="E14" s="14">
        <v>99900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7" s="30" customFormat="1" ht="25.5">
      <c r="A15" s="129"/>
      <c r="B15" s="132"/>
      <c r="C15" s="27" t="s">
        <v>35</v>
      </c>
      <c r="D15" s="27" t="s">
        <v>36</v>
      </c>
      <c r="E15" s="28">
        <v>120000</v>
      </c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</row>
    <row r="16" spans="1:17">
      <c r="A16" s="129"/>
      <c r="B16" s="132"/>
      <c r="C16" s="9" t="s">
        <v>37</v>
      </c>
      <c r="D16" s="9" t="s">
        <v>38</v>
      </c>
      <c r="E16" s="3">
        <v>90400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1:17">
      <c r="A17" s="129"/>
      <c r="B17" s="132"/>
      <c r="C17" s="9" t="s">
        <v>39</v>
      </c>
      <c r="D17" s="9"/>
      <c r="E17" s="3">
        <v>79800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7" s="16" customFormat="1">
      <c r="A18" s="19">
        <v>3</v>
      </c>
      <c r="B18" s="13" t="s">
        <v>40</v>
      </c>
      <c r="C18" s="13" t="s">
        <v>41</v>
      </c>
      <c r="D18" s="13" t="s">
        <v>42</v>
      </c>
      <c r="E18" s="14">
        <v>150000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1:17" s="16" customFormat="1" ht="25.5">
      <c r="A19" s="19">
        <v>4</v>
      </c>
      <c r="B19" s="13" t="s">
        <v>43</v>
      </c>
      <c r="C19" s="13" t="s">
        <v>44</v>
      </c>
      <c r="D19" s="13" t="s">
        <v>45</v>
      </c>
      <c r="E19" s="14">
        <v>80000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 t="s">
        <v>128</v>
      </c>
    </row>
    <row r="20" spans="1:17" s="16" customFormat="1" ht="25.5">
      <c r="A20" s="133">
        <v>5</v>
      </c>
      <c r="B20" s="134" t="s">
        <v>46</v>
      </c>
      <c r="C20" s="13" t="s">
        <v>47</v>
      </c>
      <c r="D20" s="13" t="s">
        <v>48</v>
      </c>
      <c r="E20" s="14">
        <v>260000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17" s="16" customFormat="1">
      <c r="A21" s="133"/>
      <c r="B21" s="134"/>
      <c r="C21" s="13" t="s">
        <v>49</v>
      </c>
      <c r="D21" s="13" t="s">
        <v>50</v>
      </c>
      <c r="E21" s="14">
        <v>291200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1:17" s="16" customFormat="1" ht="25.5">
      <c r="A22" s="133"/>
      <c r="B22" s="134"/>
      <c r="C22" s="13" t="s">
        <v>51</v>
      </c>
      <c r="D22" s="13"/>
      <c r="E22" s="14">
        <v>130000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17">
      <c r="A23" s="7">
        <v>6</v>
      </c>
      <c r="B23" s="9" t="s">
        <v>19</v>
      </c>
      <c r="C23" s="9"/>
      <c r="D23" s="9"/>
      <c r="E23" s="3">
        <v>70200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17" ht="25.5">
      <c r="A24" s="7">
        <v>7</v>
      </c>
      <c r="B24" s="9" t="s">
        <v>52</v>
      </c>
      <c r="C24" s="9" t="s">
        <v>53</v>
      </c>
      <c r="D24" s="9" t="s">
        <v>54</v>
      </c>
      <c r="E24" s="3">
        <v>80000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spans="1:17" s="30" customFormat="1" ht="25.5">
      <c r="A25" s="26">
        <v>8</v>
      </c>
      <c r="B25" s="27" t="s">
        <v>55</v>
      </c>
      <c r="C25" s="27" t="s">
        <v>56</v>
      </c>
      <c r="D25" s="27" t="s">
        <v>57</v>
      </c>
      <c r="E25" s="28">
        <v>80000</v>
      </c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 t="s">
        <v>126</v>
      </c>
    </row>
    <row r="26" spans="1:17" ht="25.5">
      <c r="A26" s="7">
        <v>9</v>
      </c>
      <c r="B26" s="9" t="s">
        <v>55</v>
      </c>
      <c r="C26" s="9" t="s">
        <v>58</v>
      </c>
      <c r="D26" s="9" t="s">
        <v>59</v>
      </c>
      <c r="E26" s="3">
        <v>80000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31" t="s">
        <v>127</v>
      </c>
    </row>
    <row r="27" spans="1:17" s="16" customFormat="1" ht="25.5">
      <c r="A27" s="19">
        <v>10</v>
      </c>
      <c r="B27" s="13" t="s">
        <v>43</v>
      </c>
      <c r="C27" s="13" t="s">
        <v>60</v>
      </c>
      <c r="D27" s="13" t="s">
        <v>42</v>
      </c>
      <c r="E27" s="14">
        <v>80000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 t="s">
        <v>128</v>
      </c>
    </row>
    <row r="28" spans="1:17" s="24" customFormat="1" ht="25.5" customHeight="1">
      <c r="A28" s="20">
        <v>11</v>
      </c>
      <c r="B28" s="21" t="s">
        <v>61</v>
      </c>
      <c r="C28" s="21"/>
      <c r="D28" s="21"/>
      <c r="E28" s="22">
        <v>0</v>
      </c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</row>
    <row r="29" spans="1:17" s="24" customFormat="1">
      <c r="A29" s="130" t="s">
        <v>5</v>
      </c>
      <c r="B29" s="131" t="s">
        <v>62</v>
      </c>
      <c r="C29" s="21" t="s">
        <v>63</v>
      </c>
      <c r="D29" s="21" t="s">
        <v>64</v>
      </c>
      <c r="E29" s="25">
        <v>1600000</v>
      </c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</row>
    <row r="30" spans="1:17" s="24" customFormat="1">
      <c r="A30" s="130"/>
      <c r="B30" s="131"/>
      <c r="C30" s="21" t="s">
        <v>65</v>
      </c>
      <c r="D30" s="21" t="s">
        <v>66</v>
      </c>
      <c r="E30" s="25">
        <v>2400000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</row>
    <row r="31" spans="1:17" s="24" customFormat="1">
      <c r="A31" s="130"/>
      <c r="B31" s="131"/>
      <c r="C31" s="21" t="s">
        <v>67</v>
      </c>
      <c r="D31" s="21" t="s">
        <v>68</v>
      </c>
      <c r="E31" s="25">
        <v>2200000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</row>
    <row r="32" spans="1:17" s="24" customFormat="1">
      <c r="A32" s="20" t="s">
        <v>5</v>
      </c>
      <c r="B32" s="21" t="s">
        <v>69</v>
      </c>
      <c r="C32" s="21" t="s">
        <v>70</v>
      </c>
      <c r="D32" s="21" t="s">
        <v>71</v>
      </c>
      <c r="E32" s="25">
        <v>2400000</v>
      </c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</row>
    <row r="33" spans="1:17" s="24" customFormat="1">
      <c r="A33" s="20" t="s">
        <v>5</v>
      </c>
      <c r="B33" s="21" t="s">
        <v>72</v>
      </c>
      <c r="C33" s="21" t="s">
        <v>73</v>
      </c>
      <c r="D33" s="21" t="s">
        <v>74</v>
      </c>
      <c r="E33" s="25">
        <v>2000000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</row>
    <row r="34" spans="1:17" s="24" customFormat="1" ht="51" customHeight="1">
      <c r="A34" s="20">
        <v>12</v>
      </c>
      <c r="B34" s="126" t="s">
        <v>75</v>
      </c>
      <c r="C34" s="126"/>
      <c r="D34" s="21"/>
      <c r="E34" s="25">
        <v>0</v>
      </c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</row>
    <row r="35" spans="1:17" s="24" customFormat="1">
      <c r="A35" s="20" t="s">
        <v>5</v>
      </c>
      <c r="B35" s="21" t="s">
        <v>76</v>
      </c>
      <c r="C35" s="21" t="s">
        <v>77</v>
      </c>
      <c r="D35" s="21" t="s">
        <v>78</v>
      </c>
      <c r="E35" s="25">
        <v>8000000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</row>
    <row r="36" spans="1:17" s="24" customFormat="1" ht="25.5">
      <c r="A36" s="20" t="s">
        <v>5</v>
      </c>
      <c r="B36" s="21" t="s">
        <v>79</v>
      </c>
      <c r="C36" s="21" t="s">
        <v>80</v>
      </c>
      <c r="D36" s="21" t="s">
        <v>81</v>
      </c>
      <c r="E36" s="25">
        <v>2200000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</row>
    <row r="37" spans="1:17" s="24" customFormat="1">
      <c r="A37" s="20">
        <v>13</v>
      </c>
      <c r="B37" s="126" t="s">
        <v>82</v>
      </c>
      <c r="C37" s="126"/>
      <c r="D37" s="126"/>
      <c r="E37" s="25">
        <v>0</v>
      </c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</row>
    <row r="38" spans="1:17" s="24" customFormat="1">
      <c r="A38" s="20" t="s">
        <v>5</v>
      </c>
      <c r="B38" s="131" t="s">
        <v>18</v>
      </c>
      <c r="C38" s="21" t="s">
        <v>83</v>
      </c>
      <c r="D38" s="21" t="s">
        <v>84</v>
      </c>
      <c r="E38" s="25">
        <v>3000000</v>
      </c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</row>
    <row r="39" spans="1:17" s="24" customFormat="1">
      <c r="A39" s="20" t="s">
        <v>5</v>
      </c>
      <c r="B39" s="131"/>
      <c r="C39" s="21" t="s">
        <v>85</v>
      </c>
      <c r="D39" s="21" t="s">
        <v>86</v>
      </c>
      <c r="E39" s="25">
        <v>3000000</v>
      </c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</row>
    <row r="40" spans="1:17" s="24" customFormat="1" ht="25.5">
      <c r="A40" s="20" t="s">
        <v>5</v>
      </c>
      <c r="B40" s="21" t="s">
        <v>79</v>
      </c>
      <c r="C40" s="21" t="s">
        <v>80</v>
      </c>
      <c r="D40" s="21" t="s">
        <v>87</v>
      </c>
      <c r="E40" s="25">
        <v>1300000</v>
      </c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</row>
    <row r="41" spans="1:17" s="24" customFormat="1" ht="38.25" customHeight="1">
      <c r="A41" s="20">
        <v>14</v>
      </c>
      <c r="B41" s="126" t="s">
        <v>88</v>
      </c>
      <c r="C41" s="126"/>
      <c r="D41" s="126"/>
      <c r="E41" s="25">
        <v>0</v>
      </c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</row>
    <row r="42" spans="1:17" s="24" customFormat="1">
      <c r="A42" s="20" t="s">
        <v>5</v>
      </c>
      <c r="B42" s="21" t="s">
        <v>89</v>
      </c>
      <c r="C42" s="21" t="s">
        <v>83</v>
      </c>
      <c r="D42" s="21" t="s">
        <v>90</v>
      </c>
      <c r="E42" s="25">
        <v>2500000</v>
      </c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</row>
    <row r="43" spans="1:17" s="24" customFormat="1">
      <c r="A43" s="20" t="s">
        <v>5</v>
      </c>
      <c r="B43" s="21" t="s">
        <v>79</v>
      </c>
      <c r="C43" s="21" t="s">
        <v>91</v>
      </c>
      <c r="D43" s="21" t="s">
        <v>92</v>
      </c>
      <c r="E43" s="25">
        <v>1330000</v>
      </c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</row>
    <row r="44" spans="1:17">
      <c r="A44" s="6" t="s">
        <v>16</v>
      </c>
      <c r="B44" s="8" t="s">
        <v>17</v>
      </c>
      <c r="C44" s="9"/>
      <c r="D44" s="9"/>
      <c r="E44" s="3">
        <v>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7" ht="25.5">
      <c r="A45" s="129">
        <v>1</v>
      </c>
      <c r="B45" s="132" t="s">
        <v>93</v>
      </c>
      <c r="C45" s="9" t="s">
        <v>95</v>
      </c>
      <c r="D45" s="9" t="s">
        <v>96</v>
      </c>
      <c r="E45" s="3">
        <v>99450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7" ht="25.5">
      <c r="A46" s="129"/>
      <c r="B46" s="132"/>
      <c r="C46" s="9" t="s">
        <v>96</v>
      </c>
      <c r="D46" s="9" t="s">
        <v>42</v>
      </c>
      <c r="E46" s="3">
        <v>90000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7" s="16" customFormat="1" ht="25.5">
      <c r="A47" s="19">
        <v>2</v>
      </c>
      <c r="B47" s="13" t="s">
        <v>18</v>
      </c>
      <c r="C47" s="13" t="s">
        <v>21</v>
      </c>
      <c r="D47" s="13" t="s">
        <v>97</v>
      </c>
      <c r="E47" s="14">
        <v>109800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 t="s">
        <v>129</v>
      </c>
    </row>
    <row r="48" spans="1:17">
      <c r="A48" s="7">
        <v>3</v>
      </c>
      <c r="B48" s="9" t="s">
        <v>19</v>
      </c>
      <c r="C48" s="9"/>
      <c r="D48" s="9"/>
      <c r="E48" s="3">
        <v>69600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ht="25.5">
      <c r="A49" s="7">
        <v>4</v>
      </c>
      <c r="B49" s="9" t="s">
        <v>94</v>
      </c>
      <c r="C49" s="9" t="s">
        <v>98</v>
      </c>
      <c r="D49" s="9" t="s">
        <v>99</v>
      </c>
      <c r="E49" s="3">
        <v>70000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>
      <c r="A50" s="7">
        <v>5</v>
      </c>
      <c r="B50" s="9" t="s">
        <v>94</v>
      </c>
      <c r="C50" s="9" t="s">
        <v>100</v>
      </c>
      <c r="D50" s="9" t="s">
        <v>101</v>
      </c>
      <c r="E50" s="3">
        <v>70000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ht="25.5">
      <c r="A51" s="7">
        <v>6</v>
      </c>
      <c r="B51" s="9" t="s">
        <v>94</v>
      </c>
      <c r="C51" s="9" t="s">
        <v>102</v>
      </c>
      <c r="D51" s="9" t="s">
        <v>103</v>
      </c>
      <c r="E51" s="3">
        <v>70000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ht="25.5">
      <c r="A52" s="7">
        <v>7</v>
      </c>
      <c r="B52" s="9" t="s">
        <v>94</v>
      </c>
      <c r="C52" s="9" t="s">
        <v>104</v>
      </c>
      <c r="D52" s="9" t="s">
        <v>105</v>
      </c>
      <c r="E52" s="3">
        <v>70000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s="16" customFormat="1" ht="25.5">
      <c r="A53" s="19">
        <v>8</v>
      </c>
      <c r="B53" s="13" t="s">
        <v>106</v>
      </c>
      <c r="C53" s="13" t="s">
        <v>107</v>
      </c>
      <c r="D53" s="13" t="s">
        <v>108</v>
      </c>
      <c r="E53" s="14">
        <v>70000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 t="s">
        <v>130</v>
      </c>
    </row>
  </sheetData>
  <mergeCells count="31">
    <mergeCell ref="A1:Q1"/>
    <mergeCell ref="A4:A5"/>
    <mergeCell ref="B4:B5"/>
    <mergeCell ref="C4:D4"/>
    <mergeCell ref="E4:E5"/>
    <mergeCell ref="F4:F5"/>
    <mergeCell ref="G4:G5"/>
    <mergeCell ref="H4:H5"/>
    <mergeCell ref="I4:I5"/>
    <mergeCell ref="J4:J5"/>
    <mergeCell ref="Q4:Q5"/>
    <mergeCell ref="N4:N5"/>
    <mergeCell ref="O4:O5"/>
    <mergeCell ref="P4:P5"/>
    <mergeCell ref="A20:A22"/>
    <mergeCell ref="B20:B22"/>
    <mergeCell ref="K4:K5"/>
    <mergeCell ref="L4:L5"/>
    <mergeCell ref="M4:M5"/>
    <mergeCell ref="A8:A13"/>
    <mergeCell ref="B8:B13"/>
    <mergeCell ref="A14:A17"/>
    <mergeCell ref="B14:B17"/>
    <mergeCell ref="A45:A46"/>
    <mergeCell ref="B45:B46"/>
    <mergeCell ref="A29:A31"/>
    <mergeCell ref="B29:B31"/>
    <mergeCell ref="B34:C34"/>
    <mergeCell ref="B37:D37"/>
    <mergeCell ref="B38:B39"/>
    <mergeCell ref="B41:D41"/>
  </mergeCells>
  <pageMargins left="0.59055118110236227" right="0.39370078740157483" top="0.59055118110236227" bottom="0.39370078740157483" header="0.31496062992125984" footer="0.31496062992125984"/>
  <pageSetup paperSize="9" scale="97" fitToHeight="0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G14" sqref="G14"/>
    </sheetView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>
      <selection activeCell="G14" sqref="G14"/>
    </sheetView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>
      <selection activeCell="G14" sqref="G14"/>
    </sheetView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>
      <selection activeCell="G14" sqref="G1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NN</vt:lpstr>
      <vt:lpstr>PNN</vt:lpstr>
      <vt:lpstr>ONT CƯ MTA (CHUAN)</vt:lpstr>
      <vt:lpstr>ONT (2)</vt:lpstr>
      <vt:lpstr>TMD</vt:lpstr>
      <vt:lpstr>SKC</vt:lpstr>
      <vt:lpstr>SKS</vt:lpstr>
      <vt:lpstr>SCC (KHU CN, CUM CN)</vt:lpstr>
      <vt:lpstr>'ONT (2)'!Print_Titles</vt:lpstr>
      <vt:lpstr>'ONT CƯ MTA (CHUAN)'!Print_Titles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BÍCH</dc:creator>
  <cp:lastModifiedBy>ADMIN</cp:lastModifiedBy>
  <cp:lastPrinted>2025-11-18T00:02:26Z</cp:lastPrinted>
  <dcterms:created xsi:type="dcterms:W3CDTF">2025-09-23T03:58:39Z</dcterms:created>
  <dcterms:modified xsi:type="dcterms:W3CDTF">2025-11-18T13:02:20Z</dcterms:modified>
</cp:coreProperties>
</file>